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>
    <definedName name="pesOverhead">Sheet1!$Z$3</definedName>
    <definedName name="packageFill">Sheet1!$Z$5</definedName>
    <definedName name="packageSize">Sheet1!$Z$4</definedName>
  </definedNames>
  <calcPr/>
</workbook>
</file>

<file path=xl/sharedStrings.xml><?xml version="1.0" encoding="utf-8"?>
<sst xmlns="http://schemas.openxmlformats.org/spreadsheetml/2006/main" count="72" uniqueCount="38">
  <si>
    <t>Comment</t>
  </si>
  <si>
    <t>frame count</t>
  </si>
  <si>
    <t>frame rate mult</t>
  </si>
  <si>
    <t>frame rate div</t>
  </si>
  <si>
    <t>length</t>
  </si>
  <si>
    <t>raw audio size</t>
  </si>
  <si>
    <t>averageBitrate</t>
  </si>
  <si>
    <t>muxed audio size</t>
  </si>
  <si>
    <t>targetOverhead</t>
  </si>
  <si>
    <t>tsMuxeR addition</t>
  </si>
  <si>
    <t>ac3 core size</t>
  </si>
  <si>
    <t>ac3 bitrate</t>
  </si>
  <si>
    <t>audioPackageSize</t>
  </si>
  <si>
    <t>containerPackageSize</t>
  </si>
  <si>
    <t>ac3Overhead</t>
  </si>
  <si>
    <t>hdAverage bitrate</t>
  </si>
  <si>
    <t>hdRawSize</t>
  </si>
  <si>
    <t>targetHDOverhead</t>
  </si>
  <si>
    <t>hdRaw/Overhead</t>
  </si>
  <si>
    <t>calcHdOverhead</t>
  </si>
  <si>
    <t>HdOverheadDiff</t>
  </si>
  <si>
    <t>calcAudioOverhead</t>
  </si>
  <si>
    <t>diffAudioOverhead</t>
  </si>
  <si>
    <t>9.0+9.1 (2.0)</t>
  </si>
  <si>
    <t>10.0+10.1 (2.0)</t>
  </si>
  <si>
    <t>pes overhead:</t>
  </si>
  <si>
    <t>6.0+6.1 (5.1)</t>
  </si>
  <si>
    <t>package size:</t>
  </si>
  <si>
    <t>5.0+5.1  (5.1)</t>
  </si>
  <si>
    <t>package fill:</t>
  </si>
  <si>
    <t>countdown</t>
  </si>
  <si>
    <t>heart</t>
  </si>
  <si>
    <t>panda</t>
  </si>
  <si>
    <t>channel_check</t>
  </si>
  <si>
    <t>harvest_thd</t>
  </si>
  <si>
    <t>city_redux</t>
  </si>
  <si>
    <t>catylyst_thd</t>
  </si>
  <si>
    <t>ac3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</si>
</sst>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horizontal="center" readingOrder="0" shrinkToFit="0" vertical="bottom" wrapText="1"/>
    </xf>
    <xf borderId="0" fillId="0" fontId="1" numFmtId="0" xfId="0" applyAlignment="1" applyFont="1">
      <alignment horizontal="center" shrinkToFit="0" vertical="bottom" wrapText="1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horizontal="right"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" width="15.13"/>
    <col customWidth="1" min="2" max="2" width="10.25"/>
    <col customWidth="1" min="3" max="3" width="13.75"/>
    <col customWidth="1" min="4" max="4" width="13.13"/>
    <col customWidth="1" min="5" max="5" width="8.13"/>
    <col customWidth="1" min="6" max="6" width="12.38"/>
    <col customWidth="1" min="7" max="7" width="12.25"/>
    <col customWidth="1" min="8" max="8" width="14.13"/>
    <col customWidth="1" min="9" max="9" width="12.38"/>
    <col customWidth="1" min="10" max="10" width="15.25"/>
    <col customWidth="1" min="11" max="11" width="10.75"/>
    <col customWidth="1" min="12" max="12" width="13.88"/>
    <col customWidth="1" min="13" max="13" width="15.13"/>
    <col customWidth="1" min="14" max="14" width="17.5"/>
    <col customWidth="1" min="15" max="15" width="11.63"/>
    <col customWidth="1" min="16" max="16" width="15.13"/>
    <col customWidth="1" min="17" max="17" width="10.25"/>
    <col customWidth="1" min="18" max="21" width="15.13"/>
    <col customWidth="1" min="22" max="22" width="15.0"/>
    <col customWidth="1" min="23" max="27" width="1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/>
      <c r="Y1" s="2"/>
      <c r="Z1" s="2"/>
      <c r="AA1" s="2"/>
    </row>
    <row r="2">
      <c r="A2" s="1" t="s">
        <v>23</v>
      </c>
      <c r="B2" s="1">
        <v>263694.0</v>
      </c>
      <c r="C2" s="1">
        <v>24000.0</v>
      </c>
      <c r="D2" s="1">
        <v>1001.0</v>
      </c>
      <c r="E2" s="2">
        <f t="shared" ref="E2:E5" si="1">FLOOR(B2*D2/C2+1,1)</f>
        <v>10999</v>
      </c>
      <c r="F2" s="1">
        <v>1.749835854E9</v>
      </c>
      <c r="G2" s="2">
        <f t="shared" ref="G2:G47" si="2">FLOOR(F2/E2+1,1)</f>
        <v>159091</v>
      </c>
      <c r="H2" s="1">
        <v>3.204968448E9</v>
      </c>
      <c r="I2" s="2">
        <f t="shared" ref="I2:I47" si="3">CEILING((H2-F2)/192,1)*192</f>
        <v>1455132672</v>
      </c>
      <c r="J2" s="1">
        <v>0.0</v>
      </c>
      <c r="K2" s="2">
        <f t="shared" ref="K2:K47" si="4">IF((G2&gt;(L2*1.1)), (L2*E2), F2)</f>
        <v>615944000</v>
      </c>
      <c r="L2" s="1">
        <v>56000.0</v>
      </c>
      <c r="M2" s="2">
        <f t="shared" ref="M2:M47" si="5">CEILING(L2*8/250,1)</f>
        <v>1792</v>
      </c>
      <c r="N2" s="2">
        <f>packageSize*CEILING((M2+17)/packageFill,1)</f>
        <v>1920</v>
      </c>
      <c r="O2" s="2">
        <f t="shared" ref="O2:O47" si="6"> CEILING(K2*N2/M2- K2, 1)</f>
        <v>43996000</v>
      </c>
      <c r="P2" s="2">
        <f t="shared" ref="P2:P47" si="7">CEILING(Q2/E2,1)</f>
        <v>103091</v>
      </c>
      <c r="Q2" s="2">
        <f t="shared" ref="Q2:Q12" si="8">F2-K2-J2</f>
        <v>1133891854</v>
      </c>
      <c r="R2" s="2">
        <f t="shared" ref="R2:R47" si="9">IF((Q2 &gt; 0), I2-O2-J2, 0)</f>
        <v>1411136672</v>
      </c>
      <c r="S2" s="2">
        <f t="shared" ref="S2:S47" si="10">IF(R2 &gt; 0, Q2/R2, 0)</f>
        <v>0.8035308532</v>
      </c>
      <c r="T2" s="1">
        <v>0.0</v>
      </c>
      <c r="U2" s="2">
        <f t="shared" ref="U2:U47" si="11">(T2-R2)/1024/1024</f>
        <v>-1345.764801</v>
      </c>
      <c r="V2" s="2">
        <f t="shared" ref="V2:V47" si="12">O2+T2+J2</f>
        <v>43996000</v>
      </c>
      <c r="W2" s="2">
        <f t="shared" ref="W2:W47" si="13"> (V2-I2)/1024/1024</f>
        <v>-1345.764801</v>
      </c>
      <c r="X2" s="2"/>
      <c r="Y2" s="2"/>
      <c r="Z2" s="2"/>
      <c r="AA2" s="2"/>
    </row>
    <row r="3">
      <c r="A3" s="1" t="s">
        <v>24</v>
      </c>
      <c r="B3" s="1">
        <v>214220.0</v>
      </c>
      <c r="C3" s="1">
        <v>24000.0</v>
      </c>
      <c r="D3" s="1">
        <v>1001.0</v>
      </c>
      <c r="E3" s="2">
        <f t="shared" si="1"/>
        <v>8935</v>
      </c>
      <c r="F3" s="1">
        <v>1.348532682E9</v>
      </c>
      <c r="G3" s="2">
        <f t="shared" si="2"/>
        <v>150927</v>
      </c>
      <c r="H3" s="1">
        <v>2.600792064E9</v>
      </c>
      <c r="I3" s="2">
        <f t="shared" si="3"/>
        <v>1252259520</v>
      </c>
      <c r="J3" s="1">
        <v>0.0</v>
      </c>
      <c r="K3" s="2">
        <f t="shared" si="4"/>
        <v>500360000</v>
      </c>
      <c r="L3" s="1">
        <v>56000.0</v>
      </c>
      <c r="M3" s="2">
        <f t="shared" si="5"/>
        <v>1792</v>
      </c>
      <c r="N3" s="2">
        <f>packageSize*CEILING((M3+17)/packageFill,1)</f>
        <v>1920</v>
      </c>
      <c r="O3" s="2">
        <f t="shared" si="6"/>
        <v>35740000</v>
      </c>
      <c r="P3" s="2">
        <f t="shared" si="7"/>
        <v>94927</v>
      </c>
      <c r="Q3" s="2">
        <f t="shared" si="8"/>
        <v>848172682</v>
      </c>
      <c r="R3" s="2">
        <f t="shared" si="9"/>
        <v>1216519520</v>
      </c>
      <c r="S3" s="2">
        <f t="shared" si="10"/>
        <v>0.6972125544</v>
      </c>
      <c r="T3" s="1">
        <v>0.0</v>
      </c>
      <c r="U3" s="2">
        <f t="shared" si="11"/>
        <v>-1160.163422</v>
      </c>
      <c r="V3" s="2">
        <f t="shared" si="12"/>
        <v>35740000</v>
      </c>
      <c r="W3" s="2">
        <f t="shared" si="13"/>
        <v>-1160.163422</v>
      </c>
      <c r="X3" s="2"/>
      <c r="Y3" s="1" t="s">
        <v>25</v>
      </c>
      <c r="Z3" s="1">
        <v>17.0</v>
      </c>
      <c r="AA3" s="2"/>
    </row>
    <row r="4">
      <c r="A4" s="1" t="s">
        <v>26</v>
      </c>
      <c r="B4" s="1">
        <v>57925.0</v>
      </c>
      <c r="C4" s="1">
        <v>24000.0</v>
      </c>
      <c r="D4" s="1">
        <v>1001.0</v>
      </c>
      <c r="E4" s="2">
        <f t="shared" si="1"/>
        <v>2416</v>
      </c>
      <c r="F4" s="1">
        <v>9.53002044E8</v>
      </c>
      <c r="G4" s="2">
        <f t="shared" si="2"/>
        <v>394455</v>
      </c>
      <c r="H4" s="1">
        <v>1.356754944E9</v>
      </c>
      <c r="I4" s="2">
        <f t="shared" si="3"/>
        <v>403752960</v>
      </c>
      <c r="J4" s="1">
        <v>0.0</v>
      </c>
      <c r="K4" s="2">
        <f t="shared" si="4"/>
        <v>193280000</v>
      </c>
      <c r="L4" s="1">
        <v>80000.0</v>
      </c>
      <c r="M4" s="2">
        <f t="shared" si="5"/>
        <v>2560</v>
      </c>
      <c r="N4" s="2">
        <f>packageSize*CEILING((M4+17)/packageFill,1)</f>
        <v>2880</v>
      </c>
      <c r="O4" s="2">
        <f t="shared" si="6"/>
        <v>24160000</v>
      </c>
      <c r="P4" s="2">
        <f t="shared" si="7"/>
        <v>314455</v>
      </c>
      <c r="Q4" s="2">
        <f t="shared" si="8"/>
        <v>759722044</v>
      </c>
      <c r="R4" s="2">
        <f t="shared" si="9"/>
        <v>379592960</v>
      </c>
      <c r="S4" s="2">
        <f t="shared" si="10"/>
        <v>2.001412365</v>
      </c>
      <c r="T4" s="1">
        <v>0.0</v>
      </c>
      <c r="U4" s="2">
        <f t="shared" si="11"/>
        <v>-362.0080566</v>
      </c>
      <c r="V4" s="2">
        <f t="shared" si="12"/>
        <v>24160000</v>
      </c>
      <c r="W4" s="2">
        <f t="shared" si="13"/>
        <v>-362.0080566</v>
      </c>
      <c r="X4" s="2"/>
      <c r="Y4" s="1" t="s">
        <v>27</v>
      </c>
      <c r="Z4" s="1">
        <v>192.0</v>
      </c>
      <c r="AA4" s="2"/>
    </row>
    <row r="5">
      <c r="A5" s="1" t="s">
        <v>28</v>
      </c>
      <c r="B5" s="1">
        <v>63804.0</v>
      </c>
      <c r="C5" s="1">
        <v>24000.0</v>
      </c>
      <c r="D5" s="1">
        <v>1001.0</v>
      </c>
      <c r="E5" s="2">
        <f t="shared" si="1"/>
        <v>2662</v>
      </c>
      <c r="F5" s="1">
        <v>9.89002438E8</v>
      </c>
      <c r="G5" s="2">
        <f t="shared" si="2"/>
        <v>371527</v>
      </c>
      <c r="H5" s="1">
        <v>1.473159168E9</v>
      </c>
      <c r="I5" s="2">
        <f t="shared" si="3"/>
        <v>484156800</v>
      </c>
      <c r="J5" s="1">
        <v>0.0</v>
      </c>
      <c r="K5" s="2">
        <f t="shared" si="4"/>
        <v>212960000</v>
      </c>
      <c r="L5" s="1">
        <v>80000.0</v>
      </c>
      <c r="M5" s="2">
        <f t="shared" si="5"/>
        <v>2560</v>
      </c>
      <c r="N5" s="2">
        <f>packageSize*CEILING((M5+17)/packageFill,1)</f>
        <v>2880</v>
      </c>
      <c r="O5" s="2">
        <f t="shared" si="6"/>
        <v>26620000</v>
      </c>
      <c r="P5" s="2">
        <f t="shared" si="7"/>
        <v>291527</v>
      </c>
      <c r="Q5" s="2">
        <f t="shared" si="8"/>
        <v>776042438</v>
      </c>
      <c r="R5" s="2">
        <f t="shared" si="9"/>
        <v>457536800</v>
      </c>
      <c r="S5" s="2">
        <f t="shared" si="10"/>
        <v>1.696131192</v>
      </c>
      <c r="T5" s="1">
        <v>0.0</v>
      </c>
      <c r="U5" s="2">
        <f t="shared" si="11"/>
        <v>-436.341095</v>
      </c>
      <c r="V5" s="2">
        <f t="shared" si="12"/>
        <v>26620000</v>
      </c>
      <c r="W5" s="2">
        <f t="shared" si="13"/>
        <v>-436.341095</v>
      </c>
      <c r="X5" s="2"/>
      <c r="Y5" s="1" t="s">
        <v>29</v>
      </c>
      <c r="Z5" s="1">
        <v>184.0</v>
      </c>
      <c r="AA5" s="2"/>
    </row>
    <row r="6">
      <c r="A6" s="1" t="s">
        <v>30</v>
      </c>
      <c r="B6" s="2"/>
      <c r="C6" s="2"/>
      <c r="D6" s="2"/>
      <c r="E6" s="1">
        <v>20.0</v>
      </c>
      <c r="F6" s="1">
        <v>1.046419E7</v>
      </c>
      <c r="G6" s="2">
        <f t="shared" si="2"/>
        <v>523210</v>
      </c>
      <c r="H6" s="1">
        <v>1.3350912E7</v>
      </c>
      <c r="I6" s="2">
        <f t="shared" si="3"/>
        <v>2886912</v>
      </c>
      <c r="J6" s="2">
        <f t="shared" ref="J6:J47" si="14">CEILING(FLOOR(E6,1)*192*20.9, 1)</f>
        <v>80256</v>
      </c>
      <c r="K6" s="2">
        <f t="shared" si="4"/>
        <v>1600000</v>
      </c>
      <c r="L6" s="1">
        <v>80000.0</v>
      </c>
      <c r="M6" s="2">
        <f t="shared" si="5"/>
        <v>2560</v>
      </c>
      <c r="N6" s="2">
        <f>packageSize*CEILING((M6+17)/packageFill,1)</f>
        <v>2880</v>
      </c>
      <c r="O6" s="2">
        <f t="shared" si="6"/>
        <v>200000</v>
      </c>
      <c r="P6" s="2">
        <f t="shared" si="7"/>
        <v>439197</v>
      </c>
      <c r="Q6" s="2">
        <f t="shared" si="8"/>
        <v>8783934</v>
      </c>
      <c r="R6" s="2">
        <f t="shared" si="9"/>
        <v>2606656</v>
      </c>
      <c r="S6" s="2">
        <f t="shared" si="10"/>
        <v>3.369809442</v>
      </c>
      <c r="T6" s="1">
        <v>0.0</v>
      </c>
      <c r="U6" s="2">
        <f t="shared" si="11"/>
        <v>-2.485900879</v>
      </c>
      <c r="V6" s="2">
        <f t="shared" si="12"/>
        <v>280256</v>
      </c>
      <c r="W6" s="2">
        <f t="shared" si="13"/>
        <v>-2.485900879</v>
      </c>
      <c r="X6" s="2"/>
      <c r="Y6" s="2"/>
      <c r="Z6" s="2"/>
      <c r="AA6" s="2"/>
    </row>
    <row r="7">
      <c r="A7" s="1" t="s">
        <v>31</v>
      </c>
      <c r="B7" s="2"/>
      <c r="C7" s="2"/>
      <c r="D7" s="2"/>
      <c r="E7" s="1">
        <v>24.0</v>
      </c>
      <c r="F7" s="1">
        <v>6201796.0</v>
      </c>
      <c r="G7" s="2">
        <f t="shared" si="2"/>
        <v>258409</v>
      </c>
      <c r="H7" s="1">
        <v>8712192.0</v>
      </c>
      <c r="I7" s="2">
        <f t="shared" si="3"/>
        <v>2510400</v>
      </c>
      <c r="J7" s="2">
        <f t="shared" si="14"/>
        <v>96308</v>
      </c>
      <c r="K7" s="2">
        <f t="shared" si="4"/>
        <v>1920000</v>
      </c>
      <c r="L7" s="1">
        <v>80000.0</v>
      </c>
      <c r="M7" s="2">
        <f t="shared" si="5"/>
        <v>2560</v>
      </c>
      <c r="N7" s="2">
        <f>packageSize*CEILING((M7+17)/packageFill,1)</f>
        <v>2880</v>
      </c>
      <c r="O7" s="2">
        <f t="shared" si="6"/>
        <v>240000</v>
      </c>
      <c r="P7" s="2">
        <f t="shared" si="7"/>
        <v>174396</v>
      </c>
      <c r="Q7" s="2">
        <f t="shared" si="8"/>
        <v>4185488</v>
      </c>
      <c r="R7" s="2">
        <f t="shared" si="9"/>
        <v>2174092</v>
      </c>
      <c r="S7" s="2">
        <f t="shared" si="10"/>
        <v>1.925166</v>
      </c>
      <c r="T7" s="1">
        <v>0.0</v>
      </c>
      <c r="U7" s="2">
        <f t="shared" si="11"/>
        <v>-2.073375702</v>
      </c>
      <c r="V7" s="2">
        <f t="shared" si="12"/>
        <v>336308</v>
      </c>
      <c r="W7" s="2">
        <f t="shared" si="13"/>
        <v>-2.073375702</v>
      </c>
      <c r="X7" s="2"/>
      <c r="Y7" s="2"/>
      <c r="Z7" s="2"/>
      <c r="AA7" s="2"/>
    </row>
    <row r="8">
      <c r="A8" s="1" t="s">
        <v>32</v>
      </c>
      <c r="B8" s="2"/>
      <c r="C8" s="2"/>
      <c r="D8" s="2"/>
      <c r="E8" s="1">
        <v>19.0</v>
      </c>
      <c r="F8" s="1">
        <v>9150204.0</v>
      </c>
      <c r="G8" s="2">
        <f t="shared" si="2"/>
        <v>481590</v>
      </c>
      <c r="H8" s="1">
        <v>1.1329536E7</v>
      </c>
      <c r="I8" s="2">
        <f t="shared" si="3"/>
        <v>2179392</v>
      </c>
      <c r="J8" s="2">
        <f t="shared" si="14"/>
        <v>76244</v>
      </c>
      <c r="K8" s="2">
        <f t="shared" si="4"/>
        <v>1520000</v>
      </c>
      <c r="L8" s="1">
        <v>80000.0</v>
      </c>
      <c r="M8" s="2">
        <f t="shared" si="5"/>
        <v>2560</v>
      </c>
      <c r="N8" s="2">
        <f>packageSize*CEILING((M8+17)/packageFill,1)</f>
        <v>2880</v>
      </c>
      <c r="O8" s="2">
        <f t="shared" si="6"/>
        <v>190000</v>
      </c>
      <c r="P8" s="2">
        <f t="shared" si="7"/>
        <v>397577</v>
      </c>
      <c r="Q8" s="2">
        <f t="shared" si="8"/>
        <v>7553960</v>
      </c>
      <c r="R8" s="2">
        <f t="shared" si="9"/>
        <v>1913148</v>
      </c>
      <c r="S8" s="2">
        <f t="shared" si="10"/>
        <v>3.94844518</v>
      </c>
      <c r="T8" s="1">
        <v>0.0</v>
      </c>
      <c r="U8" s="2">
        <f t="shared" si="11"/>
        <v>-1.824520111</v>
      </c>
      <c r="V8" s="2">
        <f t="shared" si="12"/>
        <v>266244</v>
      </c>
      <c r="W8" s="2">
        <f t="shared" si="13"/>
        <v>-1.824520111</v>
      </c>
      <c r="X8" s="2"/>
      <c r="Y8" s="2"/>
      <c r="Z8" s="2"/>
      <c r="AA8" s="2"/>
    </row>
    <row r="9">
      <c r="A9" s="1" t="s">
        <v>33</v>
      </c>
      <c r="B9" s="2"/>
      <c r="C9" s="2"/>
      <c r="D9" s="2"/>
      <c r="E9" s="1">
        <v>94.0</v>
      </c>
      <c r="F9" s="3">
        <v>4.6579992E7</v>
      </c>
      <c r="G9" s="2">
        <f t="shared" si="2"/>
        <v>495532</v>
      </c>
      <c r="H9" s="1">
        <v>6.2871552E7</v>
      </c>
      <c r="I9" s="2">
        <f t="shared" si="3"/>
        <v>16291584</v>
      </c>
      <c r="J9" s="2">
        <f t="shared" si="14"/>
        <v>377204</v>
      </c>
      <c r="K9" s="2">
        <f t="shared" si="4"/>
        <v>7520000</v>
      </c>
      <c r="L9" s="1">
        <v>80000.0</v>
      </c>
      <c r="M9" s="2">
        <f t="shared" si="5"/>
        <v>2560</v>
      </c>
      <c r="N9" s="2">
        <f>packageSize*CEILING((M9+17)/packageFill,1)</f>
        <v>2880</v>
      </c>
      <c r="O9" s="2">
        <f t="shared" si="6"/>
        <v>940000</v>
      </c>
      <c r="P9" s="2">
        <f t="shared" si="7"/>
        <v>411520</v>
      </c>
      <c r="Q9" s="2">
        <f t="shared" si="8"/>
        <v>38682788</v>
      </c>
      <c r="R9" s="2">
        <f t="shared" si="9"/>
        <v>14974380</v>
      </c>
      <c r="S9" s="2">
        <f t="shared" si="10"/>
        <v>2.58326475</v>
      </c>
      <c r="T9" s="1">
        <v>0.0</v>
      </c>
      <c r="U9" s="2">
        <f t="shared" si="11"/>
        <v>-14.28068161</v>
      </c>
      <c r="V9" s="2">
        <f t="shared" si="12"/>
        <v>1317204</v>
      </c>
      <c r="W9" s="2">
        <f t="shared" si="13"/>
        <v>-14.28068161</v>
      </c>
      <c r="X9" s="2"/>
      <c r="Y9" s="2"/>
      <c r="Z9" s="2"/>
      <c r="AA9" s="2"/>
    </row>
    <row r="10">
      <c r="A10" s="1" t="s">
        <v>34</v>
      </c>
      <c r="B10" s="2"/>
      <c r="C10" s="2"/>
      <c r="D10" s="2"/>
      <c r="E10" s="1">
        <v>10.0</v>
      </c>
      <c r="F10" s="1">
        <v>6179466.0</v>
      </c>
      <c r="G10" s="2">
        <f t="shared" si="2"/>
        <v>617947</v>
      </c>
      <c r="H10" s="1">
        <v>8146944.0</v>
      </c>
      <c r="I10" s="2">
        <f t="shared" si="3"/>
        <v>1967616</v>
      </c>
      <c r="J10" s="2">
        <f t="shared" si="14"/>
        <v>40128</v>
      </c>
      <c r="K10" s="2">
        <f t="shared" si="4"/>
        <v>800000</v>
      </c>
      <c r="L10" s="1">
        <v>80000.0</v>
      </c>
      <c r="M10" s="2">
        <f t="shared" si="5"/>
        <v>2560</v>
      </c>
      <c r="N10" s="2">
        <f>packageSize*CEILING((M10+17)/packageFill,1)</f>
        <v>2880</v>
      </c>
      <c r="O10" s="2">
        <f t="shared" si="6"/>
        <v>100000</v>
      </c>
      <c r="P10" s="2">
        <f t="shared" si="7"/>
        <v>533934</v>
      </c>
      <c r="Q10" s="2">
        <f t="shared" si="8"/>
        <v>5339338</v>
      </c>
      <c r="R10" s="2">
        <f t="shared" si="9"/>
        <v>1827488</v>
      </c>
      <c r="S10" s="2">
        <f t="shared" si="10"/>
        <v>2.921681565</v>
      </c>
      <c r="T10" s="1">
        <v>0.0</v>
      </c>
      <c r="U10" s="2">
        <f t="shared" si="11"/>
        <v>-1.742828369</v>
      </c>
      <c r="V10" s="2">
        <f t="shared" si="12"/>
        <v>140128</v>
      </c>
      <c r="W10" s="2">
        <f t="shared" si="13"/>
        <v>-1.742828369</v>
      </c>
      <c r="X10" s="2"/>
      <c r="Y10" s="2"/>
      <c r="Z10" s="2"/>
      <c r="AA10" s="2"/>
    </row>
    <row r="11">
      <c r="A11" s="1" t="s">
        <v>35</v>
      </c>
      <c r="B11" s="2"/>
      <c r="C11" s="2"/>
      <c r="D11" s="2"/>
      <c r="E11" s="1">
        <v>24.0</v>
      </c>
      <c r="F11" s="1">
        <v>1.542211E7</v>
      </c>
      <c r="G11" s="2">
        <f t="shared" si="2"/>
        <v>642588</v>
      </c>
      <c r="H11" s="1">
        <v>1.9562496E7</v>
      </c>
      <c r="I11" s="2">
        <f t="shared" si="3"/>
        <v>4140480</v>
      </c>
      <c r="J11" s="2">
        <f t="shared" si="14"/>
        <v>96308</v>
      </c>
      <c r="K11" s="2">
        <f t="shared" si="4"/>
        <v>1920000</v>
      </c>
      <c r="L11" s="1">
        <v>80000.0</v>
      </c>
      <c r="M11" s="2">
        <f t="shared" si="5"/>
        <v>2560</v>
      </c>
      <c r="N11" s="2">
        <f>packageSize*CEILING((M11+17)/packageFill,1)</f>
        <v>2880</v>
      </c>
      <c r="O11" s="2">
        <f t="shared" si="6"/>
        <v>240000</v>
      </c>
      <c r="P11" s="2">
        <f t="shared" si="7"/>
        <v>558576</v>
      </c>
      <c r="Q11" s="2">
        <f t="shared" si="8"/>
        <v>13405802</v>
      </c>
      <c r="R11" s="2">
        <f t="shared" si="9"/>
        <v>3804172</v>
      </c>
      <c r="S11" s="2">
        <f t="shared" si="10"/>
        <v>3.523973679</v>
      </c>
      <c r="T11" s="1">
        <v>0.0</v>
      </c>
      <c r="U11" s="2">
        <f t="shared" si="11"/>
        <v>-3.627941132</v>
      </c>
      <c r="V11" s="2">
        <f t="shared" si="12"/>
        <v>336308</v>
      </c>
      <c r="W11" s="2">
        <f t="shared" si="13"/>
        <v>-3.627941132</v>
      </c>
      <c r="X11" s="2"/>
      <c r="Y11" s="2"/>
      <c r="Z11" s="2"/>
      <c r="AA11" s="2"/>
    </row>
    <row r="12">
      <c r="A12" s="1" t="s">
        <v>36</v>
      </c>
      <c r="B12" s="2"/>
      <c r="C12" s="2"/>
      <c r="D12" s="2"/>
      <c r="E12" s="1">
        <v>13.0</v>
      </c>
      <c r="F12" s="1">
        <v>6106652.0</v>
      </c>
      <c r="G12" s="2">
        <f t="shared" si="2"/>
        <v>469743</v>
      </c>
      <c r="H12" s="1">
        <v>8134656.0</v>
      </c>
      <c r="I12" s="2">
        <f t="shared" si="3"/>
        <v>2028096</v>
      </c>
      <c r="J12" s="2">
        <f t="shared" si="14"/>
        <v>52167</v>
      </c>
      <c r="K12" s="2">
        <f t="shared" si="4"/>
        <v>728000</v>
      </c>
      <c r="L12" s="1">
        <v>56000.0</v>
      </c>
      <c r="M12" s="2">
        <f t="shared" si="5"/>
        <v>1792</v>
      </c>
      <c r="N12" s="2">
        <f>packageSize*CEILING((M12+17)/packageFill,1)</f>
        <v>1920</v>
      </c>
      <c r="O12" s="2">
        <f t="shared" si="6"/>
        <v>52000</v>
      </c>
      <c r="P12" s="2">
        <f t="shared" si="7"/>
        <v>409730</v>
      </c>
      <c r="Q12" s="2">
        <f t="shared" si="8"/>
        <v>5326485</v>
      </c>
      <c r="R12" s="2">
        <f t="shared" si="9"/>
        <v>1923929</v>
      </c>
      <c r="S12" s="2">
        <f t="shared" si="10"/>
        <v>2.768545513</v>
      </c>
      <c r="T12" s="1">
        <v>0.0</v>
      </c>
      <c r="U12" s="2">
        <f t="shared" si="11"/>
        <v>-1.834801674</v>
      </c>
      <c r="V12" s="2">
        <f t="shared" si="12"/>
        <v>104167</v>
      </c>
      <c r="W12" s="2">
        <f t="shared" si="13"/>
        <v>-1.834801674</v>
      </c>
      <c r="X12" s="2"/>
      <c r="Y12" s="2"/>
      <c r="Z12" s="2"/>
      <c r="AA12" s="2"/>
    </row>
    <row r="13">
      <c r="A13" s="1" t="s">
        <v>37</v>
      </c>
      <c r="B13" s="2"/>
      <c r="C13" s="2"/>
      <c r="D13" s="2"/>
      <c r="E13" s="1">
        <v>636.4</v>
      </c>
      <c r="F13" s="1">
        <v>3175360.0</v>
      </c>
      <c r="G13" s="2">
        <f t="shared" si="2"/>
        <v>4990</v>
      </c>
      <c r="H13" s="1">
        <v>6352896.0</v>
      </c>
      <c r="I13" s="2">
        <f t="shared" si="3"/>
        <v>3177600</v>
      </c>
      <c r="J13" s="2">
        <f t="shared" si="14"/>
        <v>2552141</v>
      </c>
      <c r="K13" s="2">
        <f t="shared" si="4"/>
        <v>3175360</v>
      </c>
      <c r="L13" s="2">
        <f t="shared" ref="L13:L47" si="15">CEILING(F13/E13,1)</f>
        <v>4990</v>
      </c>
      <c r="M13" s="2">
        <f t="shared" si="5"/>
        <v>160</v>
      </c>
      <c r="N13" s="2">
        <f>packageSize*CEILING((M13+17)/packageFill,1)</f>
        <v>192</v>
      </c>
      <c r="O13" s="2">
        <f t="shared" si="6"/>
        <v>635072</v>
      </c>
      <c r="P13" s="2">
        <f t="shared" si="7"/>
        <v>0</v>
      </c>
      <c r="Q13" s="2">
        <f t="shared" ref="Q13:Q47" si="16">F13-K13</f>
        <v>0</v>
      </c>
      <c r="R13" s="2">
        <f t="shared" si="9"/>
        <v>0</v>
      </c>
      <c r="S13" s="2">
        <f t="shared" si="10"/>
        <v>0</v>
      </c>
      <c r="T13" s="2">
        <f t="shared" ref="T13:T47" si="17">Q13</f>
        <v>0</v>
      </c>
      <c r="U13" s="2">
        <f t="shared" si="11"/>
        <v>0</v>
      </c>
      <c r="V13" s="2">
        <f t="shared" si="12"/>
        <v>3187213</v>
      </c>
      <c r="W13" s="2">
        <f t="shared" si="13"/>
        <v>0.009167671204</v>
      </c>
      <c r="X13" s="2"/>
      <c r="Y13" s="2"/>
      <c r="Z13" s="2"/>
      <c r="AA13" s="2"/>
    </row>
    <row r="14">
      <c r="A14" s="1" t="s">
        <v>37</v>
      </c>
      <c r="B14" s="2"/>
      <c r="C14" s="2"/>
      <c r="D14" s="2"/>
      <c r="E14" s="1">
        <v>636.4</v>
      </c>
      <c r="F14" s="1">
        <v>3810432.0</v>
      </c>
      <c r="G14" s="2">
        <f t="shared" si="2"/>
        <v>5988</v>
      </c>
      <c r="H14" s="1">
        <v>1.0162176E7</v>
      </c>
      <c r="I14" s="2">
        <f t="shared" si="3"/>
        <v>6351744</v>
      </c>
      <c r="J14" s="2">
        <f t="shared" si="14"/>
        <v>2552141</v>
      </c>
      <c r="K14" s="2">
        <f t="shared" si="4"/>
        <v>3810432</v>
      </c>
      <c r="L14" s="2">
        <f t="shared" si="15"/>
        <v>5988</v>
      </c>
      <c r="M14" s="2">
        <f t="shared" si="5"/>
        <v>192</v>
      </c>
      <c r="N14" s="2">
        <f>packageSize*CEILING((M14+17)/packageFill,1)</f>
        <v>384</v>
      </c>
      <c r="O14" s="2">
        <f t="shared" si="6"/>
        <v>3810432</v>
      </c>
      <c r="P14" s="2">
        <f t="shared" si="7"/>
        <v>0</v>
      </c>
      <c r="Q14" s="2">
        <f t="shared" si="16"/>
        <v>0</v>
      </c>
      <c r="R14" s="2">
        <f t="shared" si="9"/>
        <v>0</v>
      </c>
      <c r="S14" s="2">
        <f t="shared" si="10"/>
        <v>0</v>
      </c>
      <c r="T14" s="2">
        <f t="shared" si="17"/>
        <v>0</v>
      </c>
      <c r="U14" s="2">
        <f t="shared" si="11"/>
        <v>0</v>
      </c>
      <c r="V14" s="2">
        <f t="shared" si="12"/>
        <v>6362573</v>
      </c>
      <c r="W14" s="2">
        <f t="shared" si="13"/>
        <v>0.01032733917</v>
      </c>
      <c r="X14" s="2"/>
      <c r="Y14" s="2"/>
      <c r="Z14" s="2"/>
      <c r="AA14" s="2"/>
    </row>
    <row r="15">
      <c r="A15" s="1" t="s">
        <v>37</v>
      </c>
      <c r="B15" s="2"/>
      <c r="C15" s="2"/>
      <c r="D15" s="2"/>
      <c r="E15" s="1">
        <v>636.4</v>
      </c>
      <c r="F15" s="1">
        <v>4445504.0</v>
      </c>
      <c r="G15" s="2">
        <f t="shared" si="2"/>
        <v>6986</v>
      </c>
      <c r="H15" s="1">
        <v>1.0162176E7</v>
      </c>
      <c r="I15" s="2">
        <f t="shared" si="3"/>
        <v>5716800</v>
      </c>
      <c r="J15" s="2">
        <f t="shared" si="14"/>
        <v>2552141</v>
      </c>
      <c r="K15" s="2">
        <f t="shared" si="4"/>
        <v>4445504</v>
      </c>
      <c r="L15" s="2">
        <f t="shared" si="15"/>
        <v>6986</v>
      </c>
      <c r="M15" s="2">
        <f t="shared" si="5"/>
        <v>224</v>
      </c>
      <c r="N15" s="2">
        <f>packageSize*CEILING((M15+17)/packageFill,1)</f>
        <v>384</v>
      </c>
      <c r="O15" s="2">
        <f t="shared" si="6"/>
        <v>3175360</v>
      </c>
      <c r="P15" s="2">
        <f t="shared" si="7"/>
        <v>0</v>
      </c>
      <c r="Q15" s="2">
        <f t="shared" si="16"/>
        <v>0</v>
      </c>
      <c r="R15" s="2">
        <f t="shared" si="9"/>
        <v>0</v>
      </c>
      <c r="S15" s="2">
        <f t="shared" si="10"/>
        <v>0</v>
      </c>
      <c r="T15" s="2">
        <f t="shared" si="17"/>
        <v>0</v>
      </c>
      <c r="U15" s="2">
        <f t="shared" si="11"/>
        <v>0</v>
      </c>
      <c r="V15" s="2">
        <f t="shared" si="12"/>
        <v>5727501</v>
      </c>
      <c r="W15" s="2">
        <f t="shared" si="13"/>
        <v>0.01020526886</v>
      </c>
      <c r="X15" s="2"/>
      <c r="Y15" s="2"/>
      <c r="Z15" s="2"/>
      <c r="AA15" s="2"/>
    </row>
    <row r="16">
      <c r="A16" s="1" t="s">
        <v>37</v>
      </c>
      <c r="B16" s="2"/>
      <c r="C16" s="2"/>
      <c r="D16" s="2"/>
      <c r="E16" s="1">
        <v>636.4</v>
      </c>
      <c r="F16" s="1">
        <v>5080576.0</v>
      </c>
      <c r="G16" s="2">
        <f t="shared" si="2"/>
        <v>7984</v>
      </c>
      <c r="H16" s="1">
        <v>1.0162176E7</v>
      </c>
      <c r="I16" s="2">
        <f t="shared" si="3"/>
        <v>5081664</v>
      </c>
      <c r="J16" s="2">
        <f t="shared" si="14"/>
        <v>2552141</v>
      </c>
      <c r="K16" s="2">
        <f t="shared" si="4"/>
        <v>5080576</v>
      </c>
      <c r="L16" s="2">
        <f t="shared" si="15"/>
        <v>7984</v>
      </c>
      <c r="M16" s="2">
        <f t="shared" si="5"/>
        <v>256</v>
      </c>
      <c r="N16" s="2">
        <f>packageSize*CEILING((M16+17)/packageFill,1)</f>
        <v>384</v>
      </c>
      <c r="O16" s="2">
        <f t="shared" si="6"/>
        <v>2540288</v>
      </c>
      <c r="P16" s="2">
        <f t="shared" si="7"/>
        <v>0</v>
      </c>
      <c r="Q16" s="2">
        <f t="shared" si="16"/>
        <v>0</v>
      </c>
      <c r="R16" s="2">
        <f t="shared" si="9"/>
        <v>0</v>
      </c>
      <c r="S16" s="2">
        <f t="shared" si="10"/>
        <v>0</v>
      </c>
      <c r="T16" s="2">
        <f t="shared" si="17"/>
        <v>0</v>
      </c>
      <c r="U16" s="2">
        <f t="shared" si="11"/>
        <v>0</v>
      </c>
      <c r="V16" s="2">
        <f t="shared" si="12"/>
        <v>5092429</v>
      </c>
      <c r="W16" s="2">
        <f t="shared" si="13"/>
        <v>0.01026630402</v>
      </c>
      <c r="X16" s="2"/>
      <c r="Y16" s="2"/>
      <c r="Z16" s="2"/>
      <c r="AA16" s="2"/>
    </row>
    <row r="17">
      <c r="A17" s="1" t="s">
        <v>37</v>
      </c>
      <c r="B17" s="2"/>
      <c r="C17" s="2"/>
      <c r="D17" s="2"/>
      <c r="E17" s="1">
        <v>636.4</v>
      </c>
      <c r="F17" s="1">
        <v>6350720.0</v>
      </c>
      <c r="G17" s="2">
        <f t="shared" si="2"/>
        <v>9980</v>
      </c>
      <c r="H17" s="1">
        <v>1.0162176E7</v>
      </c>
      <c r="I17" s="2">
        <f t="shared" si="3"/>
        <v>3811584</v>
      </c>
      <c r="J17" s="2">
        <f t="shared" si="14"/>
        <v>2552141</v>
      </c>
      <c r="K17" s="2">
        <f t="shared" si="4"/>
        <v>6350720</v>
      </c>
      <c r="L17" s="2">
        <f t="shared" si="15"/>
        <v>9980</v>
      </c>
      <c r="M17" s="2">
        <f t="shared" si="5"/>
        <v>320</v>
      </c>
      <c r="N17" s="2">
        <f>packageSize*CEILING((M17+17)/packageFill,1)</f>
        <v>384</v>
      </c>
      <c r="O17" s="2">
        <f t="shared" si="6"/>
        <v>1270144</v>
      </c>
      <c r="P17" s="2">
        <f t="shared" si="7"/>
        <v>0</v>
      </c>
      <c r="Q17" s="2">
        <f t="shared" si="16"/>
        <v>0</v>
      </c>
      <c r="R17" s="2">
        <f t="shared" si="9"/>
        <v>0</v>
      </c>
      <c r="S17" s="2">
        <f t="shared" si="10"/>
        <v>0</v>
      </c>
      <c r="T17" s="2">
        <f t="shared" si="17"/>
        <v>0</v>
      </c>
      <c r="U17" s="2">
        <f t="shared" si="11"/>
        <v>0</v>
      </c>
      <c r="V17" s="2">
        <f t="shared" si="12"/>
        <v>3822285</v>
      </c>
      <c r="W17" s="2">
        <f t="shared" si="13"/>
        <v>0.01020526886</v>
      </c>
      <c r="X17" s="2"/>
      <c r="Y17" s="2"/>
      <c r="Z17" s="2"/>
      <c r="AA17" s="2"/>
    </row>
    <row r="18">
      <c r="A18" s="1" t="s">
        <v>37</v>
      </c>
      <c r="B18" s="2"/>
      <c r="C18" s="2"/>
      <c r="D18" s="2"/>
      <c r="E18" s="1">
        <v>636.4</v>
      </c>
      <c r="F18" s="1">
        <v>7620864.0</v>
      </c>
      <c r="G18" s="2">
        <f t="shared" si="2"/>
        <v>11975</v>
      </c>
      <c r="H18" s="1">
        <v>1.39776E7</v>
      </c>
      <c r="I18" s="2">
        <f t="shared" si="3"/>
        <v>6356736</v>
      </c>
      <c r="J18" s="2">
        <f t="shared" si="14"/>
        <v>2552141</v>
      </c>
      <c r="K18" s="2">
        <f t="shared" si="4"/>
        <v>7620864</v>
      </c>
      <c r="L18" s="2">
        <f t="shared" si="15"/>
        <v>11975</v>
      </c>
      <c r="M18" s="2">
        <f t="shared" si="5"/>
        <v>384</v>
      </c>
      <c r="N18" s="2">
        <f>packageSize*CEILING((M18+17)/packageFill,1)</f>
        <v>576</v>
      </c>
      <c r="O18" s="2">
        <f t="shared" si="6"/>
        <v>3810432</v>
      </c>
      <c r="P18" s="2">
        <f t="shared" si="7"/>
        <v>0</v>
      </c>
      <c r="Q18" s="2">
        <f t="shared" si="16"/>
        <v>0</v>
      </c>
      <c r="R18" s="2">
        <f t="shared" si="9"/>
        <v>0</v>
      </c>
      <c r="S18" s="2">
        <f t="shared" si="10"/>
        <v>0</v>
      </c>
      <c r="T18" s="2">
        <f t="shared" si="17"/>
        <v>0</v>
      </c>
      <c r="U18" s="2">
        <f t="shared" si="11"/>
        <v>0</v>
      </c>
      <c r="V18" s="2">
        <f t="shared" si="12"/>
        <v>6362573</v>
      </c>
      <c r="W18" s="2">
        <f t="shared" si="13"/>
        <v>0.005566596985</v>
      </c>
      <c r="X18" s="2"/>
      <c r="Y18" s="2"/>
      <c r="Z18" s="2"/>
      <c r="AA18" s="2"/>
    </row>
    <row r="19">
      <c r="A19" s="1" t="s">
        <v>37</v>
      </c>
      <c r="B19" s="2"/>
      <c r="C19" s="2"/>
      <c r="D19" s="2"/>
      <c r="E19" s="1">
        <v>636.4</v>
      </c>
      <c r="F19" s="1">
        <v>8891008.0</v>
      </c>
      <c r="G19" s="2">
        <f t="shared" si="2"/>
        <v>13971</v>
      </c>
      <c r="H19" s="1">
        <v>1.39776E7</v>
      </c>
      <c r="I19" s="2">
        <f t="shared" si="3"/>
        <v>5086656</v>
      </c>
      <c r="J19" s="2">
        <f t="shared" si="14"/>
        <v>2552141</v>
      </c>
      <c r="K19" s="2">
        <f t="shared" si="4"/>
        <v>8891008</v>
      </c>
      <c r="L19" s="2">
        <f t="shared" si="15"/>
        <v>13971</v>
      </c>
      <c r="M19" s="2">
        <f t="shared" si="5"/>
        <v>448</v>
      </c>
      <c r="N19" s="2">
        <f>packageSize*CEILING((M19+17)/packageFill,1)</f>
        <v>576</v>
      </c>
      <c r="O19" s="2">
        <f t="shared" si="6"/>
        <v>2540288</v>
      </c>
      <c r="P19" s="2">
        <f t="shared" si="7"/>
        <v>0</v>
      </c>
      <c r="Q19" s="2">
        <f t="shared" si="16"/>
        <v>0</v>
      </c>
      <c r="R19" s="2">
        <f t="shared" si="9"/>
        <v>0</v>
      </c>
      <c r="S19" s="2">
        <f t="shared" si="10"/>
        <v>0</v>
      </c>
      <c r="T19" s="2">
        <f t="shared" si="17"/>
        <v>0</v>
      </c>
      <c r="U19" s="2">
        <f t="shared" si="11"/>
        <v>0</v>
      </c>
      <c r="V19" s="2">
        <f t="shared" si="12"/>
        <v>5092429</v>
      </c>
      <c r="W19" s="2">
        <f t="shared" si="13"/>
        <v>0.005505561829</v>
      </c>
      <c r="X19" s="2"/>
      <c r="Y19" s="2"/>
      <c r="Z19" s="2"/>
      <c r="AA19" s="2"/>
    </row>
    <row r="20">
      <c r="A20" s="1" t="s">
        <v>37</v>
      </c>
      <c r="B20" s="2"/>
      <c r="C20" s="2"/>
      <c r="D20" s="2"/>
      <c r="E20" s="1">
        <v>636.4</v>
      </c>
      <c r="F20" s="1">
        <v>1.0161152E7</v>
      </c>
      <c r="G20" s="2">
        <f t="shared" si="2"/>
        <v>15967</v>
      </c>
      <c r="H20" s="1">
        <v>1.39776E7</v>
      </c>
      <c r="I20" s="2">
        <f t="shared" si="3"/>
        <v>3816576</v>
      </c>
      <c r="J20" s="2">
        <f t="shared" si="14"/>
        <v>2552141</v>
      </c>
      <c r="K20" s="2">
        <f t="shared" si="4"/>
        <v>10161152</v>
      </c>
      <c r="L20" s="2">
        <f t="shared" si="15"/>
        <v>15967</v>
      </c>
      <c r="M20" s="2">
        <f t="shared" si="5"/>
        <v>511</v>
      </c>
      <c r="N20" s="2">
        <f>packageSize*CEILING((M20+17)/packageFill,1)</f>
        <v>576</v>
      </c>
      <c r="O20" s="2">
        <f t="shared" si="6"/>
        <v>1292515</v>
      </c>
      <c r="P20" s="2">
        <f t="shared" si="7"/>
        <v>0</v>
      </c>
      <c r="Q20" s="2">
        <f t="shared" si="16"/>
        <v>0</v>
      </c>
      <c r="R20" s="2">
        <f t="shared" si="9"/>
        <v>0</v>
      </c>
      <c r="S20" s="2">
        <f t="shared" si="10"/>
        <v>0</v>
      </c>
      <c r="T20" s="2">
        <f t="shared" si="17"/>
        <v>0</v>
      </c>
      <c r="U20" s="2">
        <f t="shared" si="11"/>
        <v>0</v>
      </c>
      <c r="V20" s="2">
        <f t="shared" si="12"/>
        <v>3844656</v>
      </c>
      <c r="W20" s="2">
        <f t="shared" si="13"/>
        <v>0.0267791748</v>
      </c>
      <c r="X20" s="2"/>
      <c r="Y20" s="2"/>
      <c r="Z20" s="2"/>
      <c r="AA20" s="2"/>
    </row>
    <row r="21">
      <c r="A21" s="1" t="s">
        <v>37</v>
      </c>
      <c r="B21" s="2"/>
      <c r="C21" s="2"/>
      <c r="D21" s="2"/>
      <c r="E21" s="1">
        <v>636.4</v>
      </c>
      <c r="F21" s="1">
        <v>1.270144E7</v>
      </c>
      <c r="G21" s="2">
        <f t="shared" si="2"/>
        <v>19959</v>
      </c>
      <c r="H21" s="1">
        <v>1.778688E7</v>
      </c>
      <c r="I21" s="2">
        <f t="shared" si="3"/>
        <v>5085504</v>
      </c>
      <c r="J21" s="2">
        <f t="shared" si="14"/>
        <v>2552141</v>
      </c>
      <c r="K21" s="2">
        <f t="shared" si="4"/>
        <v>12701440</v>
      </c>
      <c r="L21" s="2">
        <f t="shared" si="15"/>
        <v>19959</v>
      </c>
      <c r="M21" s="2">
        <f t="shared" si="5"/>
        <v>639</v>
      </c>
      <c r="N21" s="2">
        <f>packageSize*CEILING((M21+17)/packageFill,1)</f>
        <v>768</v>
      </c>
      <c r="O21" s="2">
        <f t="shared" si="6"/>
        <v>2564141</v>
      </c>
      <c r="P21" s="2">
        <f t="shared" si="7"/>
        <v>0</v>
      </c>
      <c r="Q21" s="2">
        <f t="shared" si="16"/>
        <v>0</v>
      </c>
      <c r="R21" s="2">
        <f t="shared" si="9"/>
        <v>0</v>
      </c>
      <c r="S21" s="2">
        <f t="shared" si="10"/>
        <v>0</v>
      </c>
      <c r="T21" s="2">
        <f t="shared" si="17"/>
        <v>0</v>
      </c>
      <c r="U21" s="2">
        <f t="shared" si="11"/>
        <v>0</v>
      </c>
      <c r="V21" s="2">
        <f t="shared" si="12"/>
        <v>5116282</v>
      </c>
      <c r="W21" s="2">
        <f t="shared" si="13"/>
        <v>0.02935218811</v>
      </c>
      <c r="X21" s="2"/>
      <c r="Y21" s="2"/>
      <c r="Z21" s="2"/>
      <c r="AA21" s="2"/>
    </row>
    <row r="22">
      <c r="A22" s="1" t="s">
        <v>37</v>
      </c>
      <c r="B22" s="2"/>
      <c r="C22" s="2"/>
      <c r="D22" s="2"/>
      <c r="E22" s="1">
        <v>636.4</v>
      </c>
      <c r="F22" s="1">
        <v>1.5241728E7</v>
      </c>
      <c r="G22" s="2">
        <f t="shared" si="2"/>
        <v>23950</v>
      </c>
      <c r="H22" s="1">
        <v>2.159616E7</v>
      </c>
      <c r="I22" s="2">
        <f t="shared" si="3"/>
        <v>6354432</v>
      </c>
      <c r="J22" s="2">
        <f t="shared" si="14"/>
        <v>2552141</v>
      </c>
      <c r="K22" s="2">
        <f t="shared" si="4"/>
        <v>15241728</v>
      </c>
      <c r="L22" s="2">
        <f t="shared" si="15"/>
        <v>23950</v>
      </c>
      <c r="M22" s="2">
        <f t="shared" si="5"/>
        <v>767</v>
      </c>
      <c r="N22" s="2">
        <f>packageSize*CEILING((M22+17)/packageFill,1)</f>
        <v>960</v>
      </c>
      <c r="O22" s="2">
        <f t="shared" si="6"/>
        <v>3835272</v>
      </c>
      <c r="P22" s="2">
        <f t="shared" si="7"/>
        <v>0</v>
      </c>
      <c r="Q22" s="2">
        <f t="shared" si="16"/>
        <v>0</v>
      </c>
      <c r="R22" s="2">
        <f t="shared" si="9"/>
        <v>0</v>
      </c>
      <c r="S22" s="2">
        <f t="shared" si="10"/>
        <v>0</v>
      </c>
      <c r="T22" s="2">
        <f t="shared" si="17"/>
        <v>0</v>
      </c>
      <c r="U22" s="2">
        <f t="shared" si="11"/>
        <v>0</v>
      </c>
      <c r="V22" s="2">
        <f t="shared" si="12"/>
        <v>6387413</v>
      </c>
      <c r="W22" s="2">
        <f t="shared" si="13"/>
        <v>0.03145313263</v>
      </c>
      <c r="X22" s="2"/>
      <c r="Y22" s="2"/>
      <c r="Z22" s="2"/>
      <c r="AA22" s="2"/>
    </row>
    <row r="23">
      <c r="A23" s="1" t="s">
        <v>37</v>
      </c>
      <c r="B23" s="2"/>
      <c r="C23" s="2"/>
      <c r="D23" s="2"/>
      <c r="E23" s="1">
        <v>636.4</v>
      </c>
      <c r="F23" s="1">
        <v>1.7782016E7</v>
      </c>
      <c r="G23" s="2">
        <f t="shared" si="2"/>
        <v>27942</v>
      </c>
      <c r="H23" s="1">
        <v>2.159616E7</v>
      </c>
      <c r="I23" s="2">
        <f t="shared" si="3"/>
        <v>3814272</v>
      </c>
      <c r="J23" s="2">
        <f t="shared" si="14"/>
        <v>2552141</v>
      </c>
      <c r="K23" s="2">
        <f t="shared" si="4"/>
        <v>17782016</v>
      </c>
      <c r="L23" s="2">
        <f t="shared" si="15"/>
        <v>27942</v>
      </c>
      <c r="M23" s="2">
        <f t="shared" si="5"/>
        <v>895</v>
      </c>
      <c r="N23" s="2">
        <f>packageSize*CEILING((M23+17)/packageFill,1)</f>
        <v>960</v>
      </c>
      <c r="O23" s="2">
        <f t="shared" si="6"/>
        <v>1291432</v>
      </c>
      <c r="P23" s="2">
        <f t="shared" si="7"/>
        <v>0</v>
      </c>
      <c r="Q23" s="2">
        <f t="shared" si="16"/>
        <v>0</v>
      </c>
      <c r="R23" s="2">
        <f t="shared" si="9"/>
        <v>0</v>
      </c>
      <c r="S23" s="2">
        <f t="shared" si="10"/>
        <v>0</v>
      </c>
      <c r="T23" s="2">
        <f t="shared" si="17"/>
        <v>0</v>
      </c>
      <c r="U23" s="2">
        <f t="shared" si="11"/>
        <v>0</v>
      </c>
      <c r="V23" s="2">
        <f t="shared" si="12"/>
        <v>3843573</v>
      </c>
      <c r="W23" s="2">
        <f t="shared" si="13"/>
        <v>0.02794361115</v>
      </c>
      <c r="X23" s="2"/>
      <c r="Y23" s="2"/>
      <c r="Z23" s="2"/>
      <c r="AA23" s="2"/>
    </row>
    <row r="24">
      <c r="A24" s="1" t="s">
        <v>37</v>
      </c>
      <c r="B24" s="2"/>
      <c r="C24" s="2"/>
      <c r="D24" s="2"/>
      <c r="E24" s="1">
        <v>636.4</v>
      </c>
      <c r="F24" s="1">
        <v>2.0322304E7</v>
      </c>
      <c r="G24" s="2">
        <f t="shared" si="2"/>
        <v>31934</v>
      </c>
      <c r="H24" s="1">
        <v>2.540544E7</v>
      </c>
      <c r="I24" s="2">
        <f t="shared" si="3"/>
        <v>5083200</v>
      </c>
      <c r="J24" s="2">
        <f t="shared" si="14"/>
        <v>2552141</v>
      </c>
      <c r="K24" s="2">
        <f t="shared" si="4"/>
        <v>20322304</v>
      </c>
      <c r="L24" s="2">
        <f t="shared" si="15"/>
        <v>31934</v>
      </c>
      <c r="M24" s="2">
        <f t="shared" si="5"/>
        <v>1022</v>
      </c>
      <c r="N24" s="2">
        <f>packageSize*CEILING((M24+17)/packageFill,1)</f>
        <v>1152</v>
      </c>
      <c r="O24" s="2">
        <f t="shared" si="6"/>
        <v>2585029</v>
      </c>
      <c r="P24" s="2">
        <f t="shared" si="7"/>
        <v>0</v>
      </c>
      <c r="Q24" s="2">
        <f t="shared" si="16"/>
        <v>0</v>
      </c>
      <c r="R24" s="2">
        <f t="shared" si="9"/>
        <v>0</v>
      </c>
      <c r="S24" s="2">
        <f t="shared" si="10"/>
        <v>0</v>
      </c>
      <c r="T24" s="2">
        <f t="shared" si="17"/>
        <v>0</v>
      </c>
      <c r="U24" s="2">
        <f t="shared" si="11"/>
        <v>0</v>
      </c>
      <c r="V24" s="2">
        <f t="shared" si="12"/>
        <v>5137170</v>
      </c>
      <c r="W24" s="2">
        <f t="shared" si="13"/>
        <v>0.05146980286</v>
      </c>
      <c r="X24" s="2"/>
      <c r="Y24" s="2"/>
      <c r="Z24" s="2"/>
      <c r="AA24" s="2"/>
    </row>
    <row r="25">
      <c r="A25" s="1" t="s">
        <v>37</v>
      </c>
      <c r="B25" s="2"/>
      <c r="C25" s="2"/>
      <c r="D25" s="2"/>
      <c r="E25" s="1">
        <v>636.4</v>
      </c>
      <c r="F25" s="1">
        <v>2.540288E7</v>
      </c>
      <c r="G25" s="2">
        <f t="shared" si="2"/>
        <v>39917</v>
      </c>
      <c r="H25" s="1">
        <v>3.3024E7</v>
      </c>
      <c r="I25" s="2">
        <f t="shared" si="3"/>
        <v>7621248</v>
      </c>
      <c r="J25" s="2">
        <f t="shared" si="14"/>
        <v>2552141</v>
      </c>
      <c r="K25" s="2">
        <f t="shared" si="4"/>
        <v>25402880</v>
      </c>
      <c r="L25" s="2">
        <f t="shared" si="15"/>
        <v>39917</v>
      </c>
      <c r="M25" s="2">
        <f t="shared" si="5"/>
        <v>1278</v>
      </c>
      <c r="N25" s="2">
        <f>packageSize*CEILING((M25+17)/packageFill,1)</f>
        <v>1536</v>
      </c>
      <c r="O25" s="2">
        <f t="shared" si="6"/>
        <v>5128281</v>
      </c>
      <c r="P25" s="2">
        <f t="shared" si="7"/>
        <v>0</v>
      </c>
      <c r="Q25" s="2">
        <f t="shared" si="16"/>
        <v>0</v>
      </c>
      <c r="R25" s="2">
        <f t="shared" si="9"/>
        <v>0</v>
      </c>
      <c r="S25" s="2">
        <f t="shared" si="10"/>
        <v>0</v>
      </c>
      <c r="T25" s="2">
        <f t="shared" si="17"/>
        <v>0</v>
      </c>
      <c r="U25" s="2">
        <f t="shared" si="11"/>
        <v>0</v>
      </c>
      <c r="V25" s="2">
        <f t="shared" si="12"/>
        <v>7680422</v>
      </c>
      <c r="W25" s="2">
        <f t="shared" si="13"/>
        <v>0.056432724</v>
      </c>
      <c r="X25" s="2"/>
      <c r="Y25" s="2"/>
      <c r="Z25" s="2"/>
      <c r="AA25" s="2"/>
    </row>
    <row r="26">
      <c r="A26" s="1" t="s">
        <v>37</v>
      </c>
      <c r="B26" s="2"/>
      <c r="C26" s="2"/>
      <c r="D26" s="2"/>
      <c r="E26" s="1">
        <v>636.4</v>
      </c>
      <c r="F26" s="1">
        <v>3.0483456E7</v>
      </c>
      <c r="G26" s="2">
        <f t="shared" si="2"/>
        <v>47900</v>
      </c>
      <c r="H26" s="1">
        <v>3.6839424E7</v>
      </c>
      <c r="I26" s="2">
        <f t="shared" si="3"/>
        <v>6355968</v>
      </c>
      <c r="J26" s="2">
        <f t="shared" si="14"/>
        <v>2552141</v>
      </c>
      <c r="K26" s="2">
        <f t="shared" si="4"/>
        <v>30483456</v>
      </c>
      <c r="L26" s="2">
        <f t="shared" si="15"/>
        <v>47900</v>
      </c>
      <c r="M26" s="2">
        <f t="shared" si="5"/>
        <v>1533</v>
      </c>
      <c r="N26" s="2">
        <f>packageSize*CEILING((M26+17)/packageFill,1)</f>
        <v>1728</v>
      </c>
      <c r="O26" s="2">
        <f t="shared" si="6"/>
        <v>3877544</v>
      </c>
      <c r="P26" s="2">
        <f t="shared" si="7"/>
        <v>0</v>
      </c>
      <c r="Q26" s="2">
        <f t="shared" si="16"/>
        <v>0</v>
      </c>
      <c r="R26" s="2">
        <f t="shared" si="9"/>
        <v>0</v>
      </c>
      <c r="S26" s="2">
        <f t="shared" si="10"/>
        <v>0</v>
      </c>
      <c r="T26" s="2">
        <f t="shared" si="17"/>
        <v>0</v>
      </c>
      <c r="U26" s="2">
        <f t="shared" si="11"/>
        <v>0</v>
      </c>
      <c r="V26" s="2">
        <f t="shared" si="12"/>
        <v>6429685</v>
      </c>
      <c r="W26" s="2">
        <f t="shared" si="13"/>
        <v>0.07030200958</v>
      </c>
      <c r="X26" s="2"/>
      <c r="Y26" s="2"/>
      <c r="Z26" s="2"/>
      <c r="AA26" s="2"/>
    </row>
    <row r="27">
      <c r="A27" s="1" t="s">
        <v>37</v>
      </c>
      <c r="B27" s="2"/>
      <c r="C27" s="2"/>
      <c r="D27" s="2"/>
      <c r="E27" s="1">
        <v>8767.12</v>
      </c>
      <c r="F27" s="1">
        <v>3.506816E7</v>
      </c>
      <c r="G27" s="2">
        <f t="shared" si="2"/>
        <v>4000</v>
      </c>
      <c r="H27" s="1">
        <v>8.767488E7</v>
      </c>
      <c r="I27" s="2">
        <f t="shared" si="3"/>
        <v>52606848</v>
      </c>
      <c r="J27" s="2">
        <f t="shared" si="14"/>
        <v>35180218</v>
      </c>
      <c r="K27" s="2">
        <f t="shared" si="4"/>
        <v>35068160</v>
      </c>
      <c r="L27" s="2">
        <f t="shared" si="15"/>
        <v>4000</v>
      </c>
      <c r="M27" s="2">
        <f t="shared" si="5"/>
        <v>128</v>
      </c>
      <c r="N27" s="2">
        <f>packageSize*CEILING((M27+17)/packageFill,1)</f>
        <v>192</v>
      </c>
      <c r="O27" s="2">
        <f t="shared" si="6"/>
        <v>17534080</v>
      </c>
      <c r="P27" s="2">
        <f t="shared" si="7"/>
        <v>0</v>
      </c>
      <c r="Q27" s="2">
        <f t="shared" si="16"/>
        <v>0</v>
      </c>
      <c r="R27" s="2">
        <f t="shared" si="9"/>
        <v>0</v>
      </c>
      <c r="S27" s="2">
        <f t="shared" si="10"/>
        <v>0</v>
      </c>
      <c r="T27" s="2">
        <f t="shared" si="17"/>
        <v>0</v>
      </c>
      <c r="U27" s="2">
        <f t="shared" si="11"/>
        <v>0</v>
      </c>
      <c r="V27" s="2">
        <f t="shared" si="12"/>
        <v>52714298</v>
      </c>
      <c r="W27" s="2">
        <f t="shared" si="13"/>
        <v>0.1024723053</v>
      </c>
      <c r="X27" s="2"/>
      <c r="Y27" s="2"/>
      <c r="Z27" s="2"/>
      <c r="AA27" s="2"/>
    </row>
    <row r="28">
      <c r="A28" s="1" t="s">
        <v>37</v>
      </c>
      <c r="B28" s="2"/>
      <c r="C28" s="2"/>
      <c r="D28" s="2"/>
      <c r="E28" s="1">
        <v>636.4</v>
      </c>
      <c r="F28" s="1">
        <v>4.0644608E7</v>
      </c>
      <c r="G28" s="2">
        <f t="shared" si="2"/>
        <v>63867</v>
      </c>
      <c r="H28" s="1">
        <v>4.8267264E7</v>
      </c>
      <c r="I28" s="2">
        <f t="shared" si="3"/>
        <v>7622784</v>
      </c>
      <c r="J28" s="2">
        <f t="shared" si="14"/>
        <v>2552141</v>
      </c>
      <c r="K28" s="2">
        <f t="shared" si="4"/>
        <v>40644608</v>
      </c>
      <c r="L28" s="2">
        <f t="shared" si="15"/>
        <v>63867</v>
      </c>
      <c r="M28" s="2">
        <f t="shared" si="5"/>
        <v>2044</v>
      </c>
      <c r="N28" s="2">
        <f>packageSize*CEILING((M28+17)/packageFill,1)</f>
        <v>2304</v>
      </c>
      <c r="O28" s="2">
        <f t="shared" si="6"/>
        <v>5170058</v>
      </c>
      <c r="P28" s="2">
        <f t="shared" si="7"/>
        <v>0</v>
      </c>
      <c r="Q28" s="2">
        <f t="shared" si="16"/>
        <v>0</v>
      </c>
      <c r="R28" s="2">
        <f t="shared" si="9"/>
        <v>0</v>
      </c>
      <c r="S28" s="2">
        <f t="shared" si="10"/>
        <v>0</v>
      </c>
      <c r="T28" s="2">
        <f t="shared" si="17"/>
        <v>0</v>
      </c>
      <c r="U28" s="2">
        <f t="shared" si="11"/>
        <v>0</v>
      </c>
      <c r="V28" s="2">
        <f t="shared" si="12"/>
        <v>7722199</v>
      </c>
      <c r="W28" s="2">
        <f t="shared" si="13"/>
        <v>0.09480953217</v>
      </c>
      <c r="X28" s="2"/>
      <c r="Y28" s="2"/>
      <c r="Z28" s="2"/>
      <c r="AA28" s="2"/>
    </row>
    <row r="29">
      <c r="A29" s="1" t="s">
        <v>37</v>
      </c>
      <c r="B29" s="2"/>
      <c r="C29" s="2"/>
      <c r="D29" s="2"/>
      <c r="E29" s="1">
        <v>8767.12</v>
      </c>
      <c r="F29" s="1">
        <v>4.38352E7</v>
      </c>
      <c r="G29" s="2">
        <f t="shared" si="2"/>
        <v>5000</v>
      </c>
      <c r="H29" s="1">
        <v>8.767488E7</v>
      </c>
      <c r="I29" s="2">
        <f t="shared" si="3"/>
        <v>43839744</v>
      </c>
      <c r="J29" s="2">
        <f t="shared" si="14"/>
        <v>35180218</v>
      </c>
      <c r="K29" s="2">
        <f t="shared" si="4"/>
        <v>43835200</v>
      </c>
      <c r="L29" s="2">
        <f t="shared" si="15"/>
        <v>5000</v>
      </c>
      <c r="M29" s="2">
        <f t="shared" si="5"/>
        <v>160</v>
      </c>
      <c r="N29" s="2">
        <f>packageSize*CEILING((M29+17)/packageFill,1)</f>
        <v>192</v>
      </c>
      <c r="O29" s="2">
        <f t="shared" si="6"/>
        <v>8767040</v>
      </c>
      <c r="P29" s="2">
        <f t="shared" si="7"/>
        <v>0</v>
      </c>
      <c r="Q29" s="2">
        <f t="shared" si="16"/>
        <v>0</v>
      </c>
      <c r="R29" s="2">
        <f t="shared" si="9"/>
        <v>0</v>
      </c>
      <c r="S29" s="2">
        <f t="shared" si="10"/>
        <v>0</v>
      </c>
      <c r="T29" s="2">
        <f t="shared" si="17"/>
        <v>0</v>
      </c>
      <c r="U29" s="2">
        <f t="shared" si="11"/>
        <v>0</v>
      </c>
      <c r="V29" s="2">
        <f t="shared" si="12"/>
        <v>43947258</v>
      </c>
      <c r="W29" s="2">
        <f t="shared" si="13"/>
        <v>0.1025333405</v>
      </c>
      <c r="X29" s="2"/>
      <c r="Y29" s="2"/>
      <c r="Z29" s="2"/>
      <c r="AA29" s="2"/>
    </row>
    <row r="30">
      <c r="A30" s="1" t="s">
        <v>37</v>
      </c>
      <c r="B30" s="2"/>
      <c r="C30" s="2"/>
      <c r="D30" s="2"/>
      <c r="E30" s="1">
        <v>636.4</v>
      </c>
      <c r="F30" s="1">
        <v>4.5725184E7</v>
      </c>
      <c r="G30" s="2">
        <f t="shared" si="2"/>
        <v>71850</v>
      </c>
      <c r="H30" s="1">
        <v>5.2076544E7</v>
      </c>
      <c r="I30" s="2">
        <f t="shared" si="3"/>
        <v>6351360</v>
      </c>
      <c r="J30" s="2">
        <f t="shared" si="14"/>
        <v>2552141</v>
      </c>
      <c r="K30" s="2">
        <f t="shared" si="4"/>
        <v>45725184</v>
      </c>
      <c r="L30" s="2">
        <f t="shared" si="15"/>
        <v>71850</v>
      </c>
      <c r="M30" s="2">
        <f t="shared" si="5"/>
        <v>2300</v>
      </c>
      <c r="N30" s="2">
        <f>packageSize*CEILING((M30+17)/packageFill,1)</f>
        <v>2496</v>
      </c>
      <c r="O30" s="2">
        <f t="shared" si="6"/>
        <v>3896581</v>
      </c>
      <c r="P30" s="2">
        <f t="shared" si="7"/>
        <v>0</v>
      </c>
      <c r="Q30" s="2">
        <f t="shared" si="16"/>
        <v>0</v>
      </c>
      <c r="R30" s="2">
        <f t="shared" si="9"/>
        <v>0</v>
      </c>
      <c r="S30" s="2">
        <f t="shared" si="10"/>
        <v>0</v>
      </c>
      <c r="T30" s="2">
        <f t="shared" si="17"/>
        <v>0</v>
      </c>
      <c r="U30" s="2">
        <f t="shared" si="11"/>
        <v>0</v>
      </c>
      <c r="V30" s="2">
        <f t="shared" si="12"/>
        <v>6448722</v>
      </c>
      <c r="W30" s="2">
        <f t="shared" si="13"/>
        <v>0.09285163879</v>
      </c>
      <c r="X30" s="2"/>
      <c r="Y30" s="2"/>
      <c r="Z30" s="2"/>
      <c r="AA30" s="2"/>
    </row>
    <row r="31">
      <c r="A31" s="1" t="s">
        <v>37</v>
      </c>
      <c r="B31" s="2"/>
      <c r="C31" s="2"/>
      <c r="D31" s="2"/>
      <c r="E31" s="1">
        <v>8767.12</v>
      </c>
      <c r="F31" s="1">
        <v>5.260224E7</v>
      </c>
      <c r="G31" s="2">
        <f t="shared" si="2"/>
        <v>6000</v>
      </c>
      <c r="H31" s="1">
        <v>1.40273664E8</v>
      </c>
      <c r="I31" s="2">
        <f t="shared" si="3"/>
        <v>87671424</v>
      </c>
      <c r="J31" s="2">
        <f t="shared" si="14"/>
        <v>35180218</v>
      </c>
      <c r="K31" s="2">
        <f t="shared" si="4"/>
        <v>52602240</v>
      </c>
      <c r="L31" s="2">
        <f t="shared" si="15"/>
        <v>6000</v>
      </c>
      <c r="M31" s="2">
        <f t="shared" si="5"/>
        <v>192</v>
      </c>
      <c r="N31" s="2">
        <f>packageSize*CEILING((M31+17)/packageFill,1)</f>
        <v>384</v>
      </c>
      <c r="O31" s="2">
        <f t="shared" si="6"/>
        <v>52602240</v>
      </c>
      <c r="P31" s="2">
        <f t="shared" si="7"/>
        <v>0</v>
      </c>
      <c r="Q31" s="2">
        <f t="shared" si="16"/>
        <v>0</v>
      </c>
      <c r="R31" s="2">
        <f t="shared" si="9"/>
        <v>0</v>
      </c>
      <c r="S31" s="2">
        <f t="shared" si="10"/>
        <v>0</v>
      </c>
      <c r="T31" s="2">
        <f t="shared" si="17"/>
        <v>0</v>
      </c>
      <c r="U31" s="2">
        <f t="shared" si="11"/>
        <v>0</v>
      </c>
      <c r="V31" s="2">
        <f t="shared" si="12"/>
        <v>87782458</v>
      </c>
      <c r="W31" s="2">
        <f t="shared" si="13"/>
        <v>0.105890274</v>
      </c>
      <c r="X31" s="2"/>
      <c r="Y31" s="2"/>
      <c r="Z31" s="2"/>
      <c r="AA31" s="2"/>
    </row>
    <row r="32">
      <c r="A32" s="1" t="s">
        <v>37</v>
      </c>
      <c r="B32" s="2"/>
      <c r="C32" s="2"/>
      <c r="D32" s="2"/>
      <c r="E32" s="1">
        <v>8767.12</v>
      </c>
      <c r="F32" s="1">
        <v>6.136928E7</v>
      </c>
      <c r="G32" s="2">
        <f t="shared" si="2"/>
        <v>7000</v>
      </c>
      <c r="H32" s="1">
        <v>1.40273664E8</v>
      </c>
      <c r="I32" s="2">
        <f t="shared" si="3"/>
        <v>78904512</v>
      </c>
      <c r="J32" s="2">
        <f t="shared" si="14"/>
        <v>35180218</v>
      </c>
      <c r="K32" s="2">
        <f t="shared" si="4"/>
        <v>61369280</v>
      </c>
      <c r="L32" s="2">
        <f t="shared" si="15"/>
        <v>7000</v>
      </c>
      <c r="M32" s="2">
        <f t="shared" si="5"/>
        <v>224</v>
      </c>
      <c r="N32" s="2">
        <f>packageSize*CEILING((M32+17)/packageFill,1)</f>
        <v>384</v>
      </c>
      <c r="O32" s="2">
        <f t="shared" si="6"/>
        <v>43835200</v>
      </c>
      <c r="P32" s="2">
        <f t="shared" si="7"/>
        <v>0</v>
      </c>
      <c r="Q32" s="2">
        <f t="shared" si="16"/>
        <v>0</v>
      </c>
      <c r="R32" s="2">
        <f t="shared" si="9"/>
        <v>0</v>
      </c>
      <c r="S32" s="2">
        <f t="shared" si="10"/>
        <v>0</v>
      </c>
      <c r="T32" s="2">
        <f t="shared" si="17"/>
        <v>0</v>
      </c>
      <c r="U32" s="2">
        <f t="shared" si="11"/>
        <v>0</v>
      </c>
      <c r="V32" s="2">
        <f t="shared" si="12"/>
        <v>79015418</v>
      </c>
      <c r="W32" s="2">
        <f t="shared" si="13"/>
        <v>0.1057682037</v>
      </c>
      <c r="X32" s="2"/>
      <c r="Y32" s="2"/>
      <c r="Z32" s="2"/>
      <c r="AA32" s="2"/>
    </row>
    <row r="33">
      <c r="A33" s="1" t="s">
        <v>37</v>
      </c>
      <c r="B33" s="2"/>
      <c r="C33" s="2"/>
      <c r="D33" s="2"/>
      <c r="E33" s="1">
        <v>8767.12</v>
      </c>
      <c r="F33" s="1">
        <v>7.013632E7</v>
      </c>
      <c r="G33" s="2">
        <f t="shared" si="2"/>
        <v>8000</v>
      </c>
      <c r="H33" s="1">
        <v>1.40273664E8</v>
      </c>
      <c r="I33" s="2">
        <f t="shared" si="3"/>
        <v>70137408</v>
      </c>
      <c r="J33" s="2">
        <f t="shared" si="14"/>
        <v>35180218</v>
      </c>
      <c r="K33" s="2">
        <f t="shared" si="4"/>
        <v>70136320</v>
      </c>
      <c r="L33" s="2">
        <f t="shared" si="15"/>
        <v>8000</v>
      </c>
      <c r="M33" s="2">
        <f t="shared" si="5"/>
        <v>256</v>
      </c>
      <c r="N33" s="2">
        <f>packageSize*CEILING((M33+17)/packageFill,1)</f>
        <v>384</v>
      </c>
      <c r="O33" s="2">
        <f t="shared" si="6"/>
        <v>35068160</v>
      </c>
      <c r="P33" s="2">
        <f t="shared" si="7"/>
        <v>0</v>
      </c>
      <c r="Q33" s="2">
        <f t="shared" si="16"/>
        <v>0</v>
      </c>
      <c r="R33" s="2">
        <f t="shared" si="9"/>
        <v>0</v>
      </c>
      <c r="S33" s="2">
        <f t="shared" si="10"/>
        <v>0</v>
      </c>
      <c r="T33" s="2">
        <f t="shared" si="17"/>
        <v>0</v>
      </c>
      <c r="U33" s="2">
        <f t="shared" si="11"/>
        <v>0</v>
      </c>
      <c r="V33" s="2">
        <f t="shared" si="12"/>
        <v>70248378</v>
      </c>
      <c r="W33" s="2">
        <f t="shared" si="13"/>
        <v>0.1058292389</v>
      </c>
      <c r="X33" s="2"/>
      <c r="Y33" s="2"/>
      <c r="Z33" s="2"/>
      <c r="AA33" s="2"/>
    </row>
    <row r="34">
      <c r="A34" s="1" t="s">
        <v>37</v>
      </c>
      <c r="B34" s="2"/>
      <c r="C34" s="2"/>
      <c r="D34" s="2"/>
      <c r="E34" s="1">
        <v>8767.12</v>
      </c>
      <c r="F34" s="1">
        <v>8.76704E7</v>
      </c>
      <c r="G34" s="2">
        <f t="shared" si="2"/>
        <v>10000</v>
      </c>
      <c r="H34" s="1">
        <v>1.40273664E8</v>
      </c>
      <c r="I34" s="2">
        <f t="shared" si="3"/>
        <v>52603392</v>
      </c>
      <c r="J34" s="2">
        <f t="shared" si="14"/>
        <v>35180218</v>
      </c>
      <c r="K34" s="2">
        <f t="shared" si="4"/>
        <v>87670400</v>
      </c>
      <c r="L34" s="2">
        <f t="shared" si="15"/>
        <v>10000</v>
      </c>
      <c r="M34" s="2">
        <f t="shared" si="5"/>
        <v>320</v>
      </c>
      <c r="N34" s="2">
        <f>packageSize*CEILING((M34+17)/packageFill,1)</f>
        <v>384</v>
      </c>
      <c r="O34" s="2">
        <f t="shared" si="6"/>
        <v>17534080</v>
      </c>
      <c r="P34" s="2">
        <f t="shared" si="7"/>
        <v>0</v>
      </c>
      <c r="Q34" s="2">
        <f t="shared" si="16"/>
        <v>0</v>
      </c>
      <c r="R34" s="2">
        <f t="shared" si="9"/>
        <v>0</v>
      </c>
      <c r="S34" s="2">
        <f t="shared" si="10"/>
        <v>0</v>
      </c>
      <c r="T34" s="2">
        <f t="shared" si="17"/>
        <v>0</v>
      </c>
      <c r="U34" s="2">
        <f t="shared" si="11"/>
        <v>0</v>
      </c>
      <c r="V34" s="2">
        <f t="shared" si="12"/>
        <v>52714298</v>
      </c>
      <c r="W34" s="2">
        <f t="shared" si="13"/>
        <v>0.1057682037</v>
      </c>
      <c r="X34" s="2"/>
      <c r="Y34" s="2"/>
      <c r="Z34" s="2"/>
      <c r="AA34" s="2"/>
    </row>
    <row r="35">
      <c r="A35" s="1" t="s">
        <v>37</v>
      </c>
      <c r="B35" s="2"/>
      <c r="C35" s="2"/>
      <c r="D35" s="2"/>
      <c r="E35" s="1">
        <v>8767.12</v>
      </c>
      <c r="F35" s="1">
        <v>1.0520448E8</v>
      </c>
      <c r="G35" s="2">
        <f t="shared" si="2"/>
        <v>12000</v>
      </c>
      <c r="H35" s="1">
        <v>1.92878592E8</v>
      </c>
      <c r="I35" s="2">
        <f t="shared" si="3"/>
        <v>87674112</v>
      </c>
      <c r="J35" s="2">
        <f t="shared" si="14"/>
        <v>35180218</v>
      </c>
      <c r="K35" s="2">
        <f t="shared" si="4"/>
        <v>105204480</v>
      </c>
      <c r="L35" s="2">
        <f t="shared" si="15"/>
        <v>12000</v>
      </c>
      <c r="M35" s="2">
        <f t="shared" si="5"/>
        <v>384</v>
      </c>
      <c r="N35" s="2">
        <f>packageSize*CEILING((M35+17)/packageFill,1)</f>
        <v>576</v>
      </c>
      <c r="O35" s="2">
        <f t="shared" si="6"/>
        <v>52602240</v>
      </c>
      <c r="P35" s="2">
        <f t="shared" si="7"/>
        <v>0</v>
      </c>
      <c r="Q35" s="2">
        <f t="shared" si="16"/>
        <v>0</v>
      </c>
      <c r="R35" s="2">
        <f t="shared" si="9"/>
        <v>0</v>
      </c>
      <c r="S35" s="2">
        <f t="shared" si="10"/>
        <v>0</v>
      </c>
      <c r="T35" s="2">
        <f t="shared" si="17"/>
        <v>0</v>
      </c>
      <c r="U35" s="2">
        <f t="shared" si="11"/>
        <v>0</v>
      </c>
      <c r="V35" s="2">
        <f t="shared" si="12"/>
        <v>87782458</v>
      </c>
      <c r="W35" s="2">
        <f t="shared" si="13"/>
        <v>0.1033267975</v>
      </c>
      <c r="X35" s="2"/>
      <c r="Y35" s="2"/>
      <c r="Z35" s="2"/>
      <c r="AA35" s="2"/>
    </row>
    <row r="36">
      <c r="A36" s="1" t="s">
        <v>37</v>
      </c>
      <c r="B36" s="2"/>
      <c r="C36" s="2"/>
      <c r="D36" s="2"/>
      <c r="E36" s="1">
        <v>8767.12</v>
      </c>
      <c r="F36" s="1">
        <v>1.2273856E8</v>
      </c>
      <c r="G36" s="2">
        <f t="shared" si="2"/>
        <v>14000</v>
      </c>
      <c r="H36" s="1">
        <v>1.92878592E8</v>
      </c>
      <c r="I36" s="2">
        <f t="shared" si="3"/>
        <v>70140096</v>
      </c>
      <c r="J36" s="2">
        <f t="shared" si="14"/>
        <v>35180218</v>
      </c>
      <c r="K36" s="2">
        <f t="shared" si="4"/>
        <v>122738560</v>
      </c>
      <c r="L36" s="2">
        <f t="shared" si="15"/>
        <v>14000</v>
      </c>
      <c r="M36" s="2">
        <f t="shared" si="5"/>
        <v>448</v>
      </c>
      <c r="N36" s="2">
        <f>packageSize*CEILING((M36+17)/packageFill,1)</f>
        <v>576</v>
      </c>
      <c r="O36" s="2">
        <f t="shared" si="6"/>
        <v>35068160</v>
      </c>
      <c r="P36" s="2">
        <f t="shared" si="7"/>
        <v>0</v>
      </c>
      <c r="Q36" s="2">
        <f t="shared" si="16"/>
        <v>0</v>
      </c>
      <c r="R36" s="2">
        <f t="shared" si="9"/>
        <v>0</v>
      </c>
      <c r="S36" s="2">
        <f t="shared" si="10"/>
        <v>0</v>
      </c>
      <c r="T36" s="2">
        <f t="shared" si="17"/>
        <v>0</v>
      </c>
      <c r="U36" s="2">
        <f t="shared" si="11"/>
        <v>0</v>
      </c>
      <c r="V36" s="2">
        <f t="shared" si="12"/>
        <v>70248378</v>
      </c>
      <c r="W36" s="2">
        <f t="shared" si="13"/>
        <v>0.1032657623</v>
      </c>
      <c r="X36" s="2"/>
      <c r="Y36" s="2"/>
      <c r="Z36" s="2"/>
      <c r="AA36" s="2"/>
    </row>
    <row r="37">
      <c r="A37" s="1" t="s">
        <v>37</v>
      </c>
      <c r="B37" s="2"/>
      <c r="C37" s="2"/>
      <c r="D37" s="2"/>
      <c r="E37" s="1">
        <v>8767.12</v>
      </c>
      <c r="F37" s="1">
        <v>1.4027264E8</v>
      </c>
      <c r="G37" s="2">
        <f t="shared" si="2"/>
        <v>16000</v>
      </c>
      <c r="H37" s="1">
        <v>1.92878592E8</v>
      </c>
      <c r="I37" s="2">
        <f t="shared" si="3"/>
        <v>52606080</v>
      </c>
      <c r="J37" s="2">
        <f t="shared" si="14"/>
        <v>35180218</v>
      </c>
      <c r="K37" s="2">
        <f t="shared" si="4"/>
        <v>140272640</v>
      </c>
      <c r="L37" s="2">
        <f t="shared" si="15"/>
        <v>16000</v>
      </c>
      <c r="M37" s="2">
        <f t="shared" si="5"/>
        <v>512</v>
      </c>
      <c r="N37" s="2">
        <f>packageSize*CEILING((M37+17)/packageFill,1)</f>
        <v>576</v>
      </c>
      <c r="O37" s="2">
        <f t="shared" si="6"/>
        <v>17534080</v>
      </c>
      <c r="P37" s="2">
        <f t="shared" si="7"/>
        <v>0</v>
      </c>
      <c r="Q37" s="2">
        <f t="shared" si="16"/>
        <v>0</v>
      </c>
      <c r="R37" s="2">
        <f t="shared" si="9"/>
        <v>0</v>
      </c>
      <c r="S37" s="2">
        <f t="shared" si="10"/>
        <v>0</v>
      </c>
      <c r="T37" s="2">
        <f t="shared" si="17"/>
        <v>0</v>
      </c>
      <c r="U37" s="2">
        <f t="shared" si="11"/>
        <v>0</v>
      </c>
      <c r="V37" s="2">
        <f t="shared" si="12"/>
        <v>52714298</v>
      </c>
      <c r="W37" s="2">
        <f t="shared" si="13"/>
        <v>0.1032047272</v>
      </c>
      <c r="X37" s="2"/>
      <c r="Y37" s="2"/>
      <c r="Z37" s="2"/>
      <c r="AA37" s="2"/>
    </row>
    <row r="38">
      <c r="A38" s="1" t="s">
        <v>37</v>
      </c>
      <c r="B38" s="2"/>
      <c r="C38" s="2"/>
      <c r="D38" s="2"/>
      <c r="E38" s="1">
        <v>8767.12</v>
      </c>
      <c r="F38" s="1">
        <v>1.753408E8</v>
      </c>
      <c r="G38" s="2">
        <f t="shared" si="2"/>
        <v>20000</v>
      </c>
      <c r="H38" s="1">
        <v>2.45477376E8</v>
      </c>
      <c r="I38" s="2">
        <f t="shared" si="3"/>
        <v>70136640</v>
      </c>
      <c r="J38" s="2">
        <f t="shared" si="14"/>
        <v>35180218</v>
      </c>
      <c r="K38" s="2">
        <f t="shared" si="4"/>
        <v>175340800</v>
      </c>
      <c r="L38" s="2">
        <f t="shared" si="15"/>
        <v>20000</v>
      </c>
      <c r="M38" s="2">
        <f t="shared" si="5"/>
        <v>640</v>
      </c>
      <c r="N38" s="2">
        <f>packageSize*CEILING((M38+17)/packageFill,1)</f>
        <v>768</v>
      </c>
      <c r="O38" s="2">
        <f t="shared" si="6"/>
        <v>35068160</v>
      </c>
      <c r="P38" s="2">
        <f t="shared" si="7"/>
        <v>0</v>
      </c>
      <c r="Q38" s="2">
        <f t="shared" si="16"/>
        <v>0</v>
      </c>
      <c r="R38" s="2">
        <f t="shared" si="9"/>
        <v>0</v>
      </c>
      <c r="S38" s="2">
        <f t="shared" si="10"/>
        <v>0</v>
      </c>
      <c r="T38" s="2">
        <f t="shared" si="17"/>
        <v>0</v>
      </c>
      <c r="U38" s="2">
        <f t="shared" si="11"/>
        <v>0</v>
      </c>
      <c r="V38" s="2">
        <f t="shared" si="12"/>
        <v>70248378</v>
      </c>
      <c r="W38" s="2">
        <f t="shared" si="13"/>
        <v>0.1065616608</v>
      </c>
      <c r="X38" s="2"/>
      <c r="Y38" s="2"/>
      <c r="Z38" s="2"/>
      <c r="AA38" s="2"/>
    </row>
    <row r="39">
      <c r="A39" s="1" t="s">
        <v>37</v>
      </c>
      <c r="B39" s="2"/>
      <c r="C39" s="2"/>
      <c r="D39" s="2"/>
      <c r="E39" s="1">
        <v>8767.12</v>
      </c>
      <c r="F39" s="1">
        <v>2.1040896E8</v>
      </c>
      <c r="G39" s="2">
        <f t="shared" si="2"/>
        <v>24000</v>
      </c>
      <c r="H39" s="1">
        <v>2.98082304E8</v>
      </c>
      <c r="I39" s="2">
        <f t="shared" si="3"/>
        <v>87673344</v>
      </c>
      <c r="J39" s="2">
        <f t="shared" si="14"/>
        <v>35180218</v>
      </c>
      <c r="K39" s="2">
        <f t="shared" si="4"/>
        <v>210408960</v>
      </c>
      <c r="L39" s="2">
        <f t="shared" si="15"/>
        <v>24000</v>
      </c>
      <c r="M39" s="2">
        <f t="shared" si="5"/>
        <v>768</v>
      </c>
      <c r="N39" s="2">
        <f>packageSize*CEILING((M39+17)/packageFill,1)</f>
        <v>960</v>
      </c>
      <c r="O39" s="2">
        <f t="shared" si="6"/>
        <v>52602240</v>
      </c>
      <c r="P39" s="2">
        <f t="shared" si="7"/>
        <v>0</v>
      </c>
      <c r="Q39" s="2">
        <f t="shared" si="16"/>
        <v>0</v>
      </c>
      <c r="R39" s="2">
        <f t="shared" si="9"/>
        <v>0</v>
      </c>
      <c r="S39" s="2">
        <f t="shared" si="10"/>
        <v>0</v>
      </c>
      <c r="T39" s="2">
        <f t="shared" si="17"/>
        <v>0</v>
      </c>
      <c r="U39" s="2">
        <f t="shared" si="11"/>
        <v>0</v>
      </c>
      <c r="V39" s="2">
        <f t="shared" si="12"/>
        <v>87782458</v>
      </c>
      <c r="W39" s="2">
        <f t="shared" si="13"/>
        <v>0.1040592194</v>
      </c>
      <c r="X39" s="2"/>
      <c r="Y39" s="2"/>
      <c r="Z39" s="2"/>
      <c r="AA39" s="2"/>
    </row>
    <row r="40">
      <c r="A40" s="1" t="s">
        <v>37</v>
      </c>
      <c r="B40" s="2"/>
      <c r="C40" s="2"/>
      <c r="D40" s="2"/>
      <c r="E40" s="1">
        <v>8767.12</v>
      </c>
      <c r="F40" s="1">
        <v>2.4547712E8</v>
      </c>
      <c r="G40" s="2">
        <f t="shared" si="2"/>
        <v>28000</v>
      </c>
      <c r="H40" s="1">
        <v>2.98082304E8</v>
      </c>
      <c r="I40" s="2">
        <f t="shared" si="3"/>
        <v>52605312</v>
      </c>
      <c r="J40" s="2">
        <f t="shared" si="14"/>
        <v>35180218</v>
      </c>
      <c r="K40" s="2">
        <f t="shared" si="4"/>
        <v>245477120</v>
      </c>
      <c r="L40" s="2">
        <f t="shared" si="15"/>
        <v>28000</v>
      </c>
      <c r="M40" s="2">
        <f t="shared" si="5"/>
        <v>896</v>
      </c>
      <c r="N40" s="2">
        <f>packageSize*CEILING((M40+17)/packageFill,1)</f>
        <v>960</v>
      </c>
      <c r="O40" s="2">
        <f t="shared" si="6"/>
        <v>17534080</v>
      </c>
      <c r="P40" s="2">
        <f t="shared" si="7"/>
        <v>0</v>
      </c>
      <c r="Q40" s="2">
        <f t="shared" si="16"/>
        <v>0</v>
      </c>
      <c r="R40" s="2">
        <f t="shared" si="9"/>
        <v>0</v>
      </c>
      <c r="S40" s="2">
        <f t="shared" si="10"/>
        <v>0</v>
      </c>
      <c r="T40" s="2">
        <f t="shared" si="17"/>
        <v>0</v>
      </c>
      <c r="U40" s="2">
        <f t="shared" si="11"/>
        <v>0</v>
      </c>
      <c r="V40" s="2">
        <f t="shared" si="12"/>
        <v>52714298</v>
      </c>
      <c r="W40" s="2">
        <f t="shared" si="13"/>
        <v>0.103937149</v>
      </c>
      <c r="X40" s="2"/>
      <c r="Y40" s="2"/>
      <c r="Z40" s="2"/>
      <c r="AA40" s="2"/>
    </row>
    <row r="41">
      <c r="A41" s="1" t="s">
        <v>37</v>
      </c>
      <c r="B41" s="2"/>
      <c r="C41" s="2"/>
      <c r="D41" s="2"/>
      <c r="E41" s="1">
        <v>8767.12</v>
      </c>
      <c r="F41" s="1">
        <v>2.8054528E8</v>
      </c>
      <c r="G41" s="2">
        <f t="shared" si="2"/>
        <v>32000</v>
      </c>
      <c r="H41" s="1">
        <v>3.50687232E8</v>
      </c>
      <c r="I41" s="2">
        <f t="shared" si="3"/>
        <v>70142016</v>
      </c>
      <c r="J41" s="2">
        <f t="shared" si="14"/>
        <v>35180218</v>
      </c>
      <c r="K41" s="2">
        <f t="shared" si="4"/>
        <v>280545280</v>
      </c>
      <c r="L41" s="2">
        <f t="shared" si="15"/>
        <v>32000</v>
      </c>
      <c r="M41" s="2">
        <f t="shared" si="5"/>
        <v>1024</v>
      </c>
      <c r="N41" s="2">
        <f>packageSize*CEILING((M41+17)/packageFill,1)</f>
        <v>1152</v>
      </c>
      <c r="O41" s="2">
        <f t="shared" si="6"/>
        <v>35068160</v>
      </c>
      <c r="P41" s="2">
        <f t="shared" si="7"/>
        <v>0</v>
      </c>
      <c r="Q41" s="2">
        <f t="shared" si="16"/>
        <v>0</v>
      </c>
      <c r="R41" s="2">
        <f t="shared" si="9"/>
        <v>0</v>
      </c>
      <c r="S41" s="2">
        <f t="shared" si="10"/>
        <v>0</v>
      </c>
      <c r="T41" s="2">
        <f t="shared" si="17"/>
        <v>0</v>
      </c>
      <c r="U41" s="2">
        <f t="shared" si="11"/>
        <v>0</v>
      </c>
      <c r="V41" s="2">
        <f t="shared" si="12"/>
        <v>70248378</v>
      </c>
      <c r="W41" s="2">
        <f t="shared" si="13"/>
        <v>0.1014347076</v>
      </c>
      <c r="X41" s="2"/>
      <c r="Y41" s="2"/>
      <c r="Z41" s="2"/>
      <c r="AA41" s="2"/>
    </row>
    <row r="42">
      <c r="A42" s="1" t="s">
        <v>37</v>
      </c>
      <c r="B42" s="2"/>
      <c r="C42" s="2"/>
      <c r="D42" s="2"/>
      <c r="E42" s="1">
        <v>8767.12</v>
      </c>
      <c r="F42" s="1">
        <v>3.506816E8</v>
      </c>
      <c r="G42" s="2">
        <f t="shared" si="2"/>
        <v>40000</v>
      </c>
      <c r="H42" s="1">
        <v>4.55890944E8</v>
      </c>
      <c r="I42" s="2">
        <f t="shared" si="3"/>
        <v>105209472</v>
      </c>
      <c r="J42" s="2">
        <f t="shared" si="14"/>
        <v>35180218</v>
      </c>
      <c r="K42" s="2">
        <f t="shared" si="4"/>
        <v>350681600</v>
      </c>
      <c r="L42" s="2">
        <f t="shared" si="15"/>
        <v>40000</v>
      </c>
      <c r="M42" s="2">
        <f t="shared" si="5"/>
        <v>1280</v>
      </c>
      <c r="N42" s="2">
        <f>packageSize*CEILING((M42+17)/packageFill,1)</f>
        <v>1536</v>
      </c>
      <c r="O42" s="2">
        <f t="shared" si="6"/>
        <v>70136320</v>
      </c>
      <c r="P42" s="2">
        <f t="shared" si="7"/>
        <v>0</v>
      </c>
      <c r="Q42" s="2">
        <f t="shared" si="16"/>
        <v>0</v>
      </c>
      <c r="R42" s="2">
        <f t="shared" si="9"/>
        <v>0</v>
      </c>
      <c r="S42" s="2">
        <f t="shared" si="10"/>
        <v>0</v>
      </c>
      <c r="T42" s="2">
        <f t="shared" si="17"/>
        <v>0</v>
      </c>
      <c r="U42" s="2">
        <f t="shared" si="11"/>
        <v>0</v>
      </c>
      <c r="V42" s="2">
        <f t="shared" si="12"/>
        <v>105316538</v>
      </c>
      <c r="W42" s="2">
        <f t="shared" si="13"/>
        <v>0.1021060944</v>
      </c>
      <c r="X42" s="2"/>
      <c r="Y42" s="2"/>
      <c r="Z42" s="2"/>
      <c r="AA42" s="2"/>
    </row>
    <row r="43">
      <c r="A43" s="1" t="s">
        <v>37</v>
      </c>
      <c r="B43" s="2"/>
      <c r="C43" s="2"/>
      <c r="D43" s="2"/>
      <c r="E43" s="1">
        <v>8767.12</v>
      </c>
      <c r="F43" s="1">
        <v>4.2081792E8</v>
      </c>
      <c r="G43" s="2">
        <f t="shared" si="2"/>
        <v>48000</v>
      </c>
      <c r="H43" s="1">
        <v>5.08489728E8</v>
      </c>
      <c r="I43" s="2">
        <f t="shared" si="3"/>
        <v>87671808</v>
      </c>
      <c r="J43" s="2">
        <f t="shared" si="14"/>
        <v>35180218</v>
      </c>
      <c r="K43" s="2">
        <f t="shared" si="4"/>
        <v>420817920</v>
      </c>
      <c r="L43" s="2">
        <f t="shared" si="15"/>
        <v>48000</v>
      </c>
      <c r="M43" s="2">
        <f t="shared" si="5"/>
        <v>1536</v>
      </c>
      <c r="N43" s="2">
        <f>packageSize*CEILING((M43+17)/packageFill,1)</f>
        <v>1728</v>
      </c>
      <c r="O43" s="2">
        <f t="shared" si="6"/>
        <v>52602240</v>
      </c>
      <c r="P43" s="2">
        <f t="shared" si="7"/>
        <v>0</v>
      </c>
      <c r="Q43" s="2">
        <f t="shared" si="16"/>
        <v>0</v>
      </c>
      <c r="R43" s="2">
        <f t="shared" si="9"/>
        <v>0</v>
      </c>
      <c r="S43" s="2">
        <f t="shared" si="10"/>
        <v>0</v>
      </c>
      <c r="T43" s="2">
        <f t="shared" si="17"/>
        <v>0</v>
      </c>
      <c r="U43" s="2">
        <f t="shared" si="11"/>
        <v>0</v>
      </c>
      <c r="V43" s="2">
        <f t="shared" si="12"/>
        <v>87782458</v>
      </c>
      <c r="W43" s="2">
        <f t="shared" si="13"/>
        <v>0.1055240631</v>
      </c>
      <c r="X43" s="2"/>
      <c r="Y43" s="2"/>
      <c r="Z43" s="2"/>
      <c r="AA43" s="2"/>
    </row>
    <row r="44">
      <c r="A44" s="1" t="s">
        <v>37</v>
      </c>
      <c r="B44" s="2"/>
      <c r="C44" s="2"/>
      <c r="D44" s="2"/>
      <c r="E44" s="1">
        <v>8767.12</v>
      </c>
      <c r="F44" s="1">
        <v>4.90952448E8</v>
      </c>
      <c r="G44" s="2">
        <f t="shared" si="2"/>
        <v>56000</v>
      </c>
      <c r="H44" s="1">
        <v>5.61088512E8</v>
      </c>
      <c r="I44" s="2">
        <f t="shared" si="3"/>
        <v>70136064</v>
      </c>
      <c r="J44" s="2">
        <f t="shared" si="14"/>
        <v>35180218</v>
      </c>
      <c r="K44" s="2">
        <f t="shared" si="4"/>
        <v>490952448</v>
      </c>
      <c r="L44" s="2">
        <f t="shared" si="15"/>
        <v>56000</v>
      </c>
      <c r="M44" s="2">
        <f t="shared" si="5"/>
        <v>1792</v>
      </c>
      <c r="N44" s="2">
        <f>packageSize*CEILING((M44+17)/packageFill,1)</f>
        <v>1920</v>
      </c>
      <c r="O44" s="2">
        <f t="shared" si="6"/>
        <v>35068032</v>
      </c>
      <c r="P44" s="2">
        <f t="shared" si="7"/>
        <v>0</v>
      </c>
      <c r="Q44" s="2">
        <f t="shared" si="16"/>
        <v>0</v>
      </c>
      <c r="R44" s="2">
        <f t="shared" si="9"/>
        <v>0</v>
      </c>
      <c r="S44" s="2">
        <f t="shared" si="10"/>
        <v>0</v>
      </c>
      <c r="T44" s="2">
        <f t="shared" si="17"/>
        <v>0</v>
      </c>
      <c r="U44" s="2">
        <f t="shared" si="11"/>
        <v>0</v>
      </c>
      <c r="V44" s="2">
        <f t="shared" si="12"/>
        <v>70248250</v>
      </c>
      <c r="W44" s="2">
        <f t="shared" si="13"/>
        <v>0.1069889069</v>
      </c>
      <c r="X44" s="2"/>
      <c r="Y44" s="2"/>
      <c r="Z44" s="2"/>
      <c r="AA44" s="2"/>
    </row>
    <row r="45">
      <c r="A45" s="1" t="s">
        <v>37</v>
      </c>
      <c r="B45" s="2"/>
      <c r="C45" s="2"/>
      <c r="D45" s="2"/>
      <c r="E45" s="1">
        <v>8767.12</v>
      </c>
      <c r="F45" s="1">
        <v>5.6109056E8</v>
      </c>
      <c r="G45" s="2">
        <f t="shared" si="2"/>
        <v>64000</v>
      </c>
      <c r="H45" s="1">
        <v>6.66298368E8</v>
      </c>
      <c r="I45" s="2">
        <f t="shared" si="3"/>
        <v>105207936</v>
      </c>
      <c r="J45" s="2">
        <f t="shared" si="14"/>
        <v>35180218</v>
      </c>
      <c r="K45" s="2">
        <f t="shared" si="4"/>
        <v>561090560</v>
      </c>
      <c r="L45" s="2">
        <f t="shared" si="15"/>
        <v>64000</v>
      </c>
      <c r="M45" s="2">
        <f t="shared" si="5"/>
        <v>2048</v>
      </c>
      <c r="N45" s="2">
        <f>packageSize*CEILING((M45+17)/packageFill,1)</f>
        <v>2304</v>
      </c>
      <c r="O45" s="2">
        <f t="shared" si="6"/>
        <v>70136320</v>
      </c>
      <c r="P45" s="2">
        <f t="shared" si="7"/>
        <v>0</v>
      </c>
      <c r="Q45" s="2">
        <f t="shared" si="16"/>
        <v>0</v>
      </c>
      <c r="R45" s="2">
        <f t="shared" si="9"/>
        <v>0</v>
      </c>
      <c r="S45" s="2">
        <f t="shared" si="10"/>
        <v>0</v>
      </c>
      <c r="T45" s="2">
        <f t="shared" si="17"/>
        <v>0</v>
      </c>
      <c r="U45" s="2">
        <f t="shared" si="11"/>
        <v>0</v>
      </c>
      <c r="V45" s="2">
        <f t="shared" si="12"/>
        <v>105316538</v>
      </c>
      <c r="W45" s="2">
        <f t="shared" si="13"/>
        <v>0.1035709381</v>
      </c>
      <c r="X45" s="2"/>
      <c r="Y45" s="2"/>
      <c r="Z45" s="2"/>
      <c r="AA45" s="2"/>
    </row>
    <row r="46">
      <c r="A46" s="1" t="s">
        <v>37</v>
      </c>
      <c r="B46" s="2"/>
      <c r="C46" s="2"/>
      <c r="D46" s="2"/>
      <c r="E46" s="1">
        <v>8767.12</v>
      </c>
      <c r="F46" s="1">
        <v>6.3122688E8</v>
      </c>
      <c r="G46" s="2">
        <f t="shared" si="2"/>
        <v>72000</v>
      </c>
      <c r="H46" s="1">
        <v>7.18903296E8</v>
      </c>
      <c r="I46" s="2">
        <f t="shared" si="3"/>
        <v>87676416</v>
      </c>
      <c r="J46" s="2">
        <f t="shared" si="14"/>
        <v>35180218</v>
      </c>
      <c r="K46" s="2">
        <f t="shared" si="4"/>
        <v>631226880</v>
      </c>
      <c r="L46" s="2">
        <f t="shared" si="15"/>
        <v>72000</v>
      </c>
      <c r="M46" s="2">
        <f t="shared" si="5"/>
        <v>2304</v>
      </c>
      <c r="N46" s="2">
        <f>packageSize*CEILING((M46+17)/packageFill,1)</f>
        <v>2496</v>
      </c>
      <c r="O46" s="2">
        <f t="shared" si="6"/>
        <v>52602240</v>
      </c>
      <c r="P46" s="2">
        <f t="shared" si="7"/>
        <v>0</v>
      </c>
      <c r="Q46" s="2">
        <f t="shared" si="16"/>
        <v>0</v>
      </c>
      <c r="R46" s="2">
        <f t="shared" si="9"/>
        <v>0</v>
      </c>
      <c r="S46" s="2">
        <f t="shared" si="10"/>
        <v>0</v>
      </c>
      <c r="T46" s="2">
        <f t="shared" si="17"/>
        <v>0</v>
      </c>
      <c r="U46" s="2">
        <f t="shared" si="11"/>
        <v>0</v>
      </c>
      <c r="V46" s="2">
        <f t="shared" si="12"/>
        <v>87782458</v>
      </c>
      <c r="W46" s="2">
        <f t="shared" si="13"/>
        <v>0.1011295319</v>
      </c>
      <c r="X46" s="2"/>
      <c r="Y46" s="2"/>
      <c r="Z46" s="2"/>
      <c r="AA46" s="2"/>
    </row>
    <row r="47">
      <c r="A47" s="1" t="s">
        <v>37</v>
      </c>
      <c r="B47" s="4">
        <v>222086.0</v>
      </c>
      <c r="C47" s="1">
        <v>24000.0</v>
      </c>
      <c r="D47" s="1">
        <v>1001.0</v>
      </c>
      <c r="E47" s="2">
        <f>FLOOR(B47*D47/C47+1,1)</f>
        <v>9263</v>
      </c>
      <c r="F47" s="1">
        <v>7.4106368E8</v>
      </c>
      <c r="G47" s="2">
        <f t="shared" si="2"/>
        <v>80003</v>
      </c>
      <c r="H47" s="1">
        <v>8.70752256E8</v>
      </c>
      <c r="I47" s="2">
        <f t="shared" si="3"/>
        <v>129688704</v>
      </c>
      <c r="J47" s="2">
        <f t="shared" si="14"/>
        <v>37170567</v>
      </c>
      <c r="K47" s="2">
        <f t="shared" si="4"/>
        <v>741063680</v>
      </c>
      <c r="L47" s="2">
        <f t="shared" si="15"/>
        <v>80003</v>
      </c>
      <c r="M47" s="2">
        <f t="shared" si="5"/>
        <v>2561</v>
      </c>
      <c r="N47" s="2">
        <f>packageSize*CEILING((M47+17)/packageFill,1)</f>
        <v>2880</v>
      </c>
      <c r="O47" s="2">
        <f t="shared" si="6"/>
        <v>92307425</v>
      </c>
      <c r="P47" s="2">
        <f t="shared" si="7"/>
        <v>0</v>
      </c>
      <c r="Q47" s="2">
        <f t="shared" si="16"/>
        <v>0</v>
      </c>
      <c r="R47" s="2">
        <f t="shared" si="9"/>
        <v>0</v>
      </c>
      <c r="S47" s="2">
        <f t="shared" si="10"/>
        <v>0</v>
      </c>
      <c r="T47" s="2">
        <f t="shared" si="17"/>
        <v>0</v>
      </c>
      <c r="U47" s="2">
        <f t="shared" si="11"/>
        <v>0</v>
      </c>
      <c r="V47" s="2">
        <f t="shared" si="12"/>
        <v>129477992</v>
      </c>
      <c r="W47" s="2">
        <f t="shared" si="13"/>
        <v>-0.2009506226</v>
      </c>
      <c r="X47" s="2"/>
      <c r="Y47" s="2"/>
      <c r="Z47" s="2"/>
      <c r="AA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</sheetData>
  <drawing r:id="rId1"/>
</worksheet>
</file>